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ro\Documents\SEPLANO\USINA\USINA_2026\V08\DOCUMENTOS\"/>
    </mc:Choice>
  </mc:AlternateContent>
  <xr:revisionPtr revIDLastSave="0" documentId="8_{2B2859C8-0519-4712-8A7F-C94D8FC151F4}" xr6:coauthVersionLast="47" xr6:coauthVersionMax="47" xr10:uidLastSave="{00000000-0000-0000-0000-000000000000}"/>
  <bookViews>
    <workbookView xWindow="-120" yWindow="-120" windowWidth="29040" windowHeight="15720" xr2:uid="{11446B34-F84C-4EE4-B3E0-BA9CD71B060D}"/>
  </bookViews>
  <sheets>
    <sheet name="Planilha1" sheetId="1" r:id="rId1"/>
  </sheets>
  <definedNames>
    <definedName name="_xlnm.Print_Area" localSheetId="0">Planilha1!$A$1:$J$401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90" i="1" l="1"/>
  <c r="J4" i="1" l="1"/>
  <c r="G388" i="1"/>
  <c r="G389" i="1"/>
</calcChain>
</file>

<file path=xl/sharedStrings.xml><?xml version="1.0" encoding="utf-8"?>
<sst xmlns="http://schemas.openxmlformats.org/spreadsheetml/2006/main" count="2388" uniqueCount="969">
  <si>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</si>
  <si>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</si>
  <si>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</si>
  <si>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</si>
  <si>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</si>
  <si>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</si>
  <si>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</si>
  <si>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</t>
  </si>
  <si>
    <t>Preço Total (valor calculado)</t>
  </si>
  <si>
    <t>Macrosserviço</t>
  </si>
  <si>
    <t>1</t>
  </si>
  <si>
    <t/>
  </si>
  <si>
    <t>ADMINISTRAÇÃO DE OBRA</t>
  </si>
  <si>
    <t>Serviço</t>
  </si>
  <si>
    <t>1.1</t>
  </si>
  <si>
    <t>Composição</t>
  </si>
  <si>
    <t>COMP_ac-005</t>
  </si>
  <si>
    <t>ADMINISTRAÇÃO LOCAL DE OBRA</t>
  </si>
  <si>
    <t>MÊS</t>
  </si>
  <si>
    <t>2</t>
  </si>
  <si>
    <t>MOBILIZAÇÃO E DESMOBILIZAÇÃO</t>
  </si>
  <si>
    <t>2.1</t>
  </si>
  <si>
    <t>COMP_ac-002</t>
  </si>
  <si>
    <t>MOBILIZAÇÃO</t>
  </si>
  <si>
    <t>UN</t>
  </si>
  <si>
    <t>2.2</t>
  </si>
  <si>
    <t>COMP_ac-006</t>
  </si>
  <si>
    <t>DESMOBILIZAÇÃO</t>
  </si>
  <si>
    <t>3</t>
  </si>
  <si>
    <t>SERVIÇOS PRELIMINARES</t>
  </si>
  <si>
    <t>3.1</t>
  </si>
  <si>
    <t>SINAPI</t>
  </si>
  <si>
    <t>103689</t>
  </si>
  <si>
    <t>FORNECIMENTO E INSTALAÇÃO DE PLACA DE OBRA COM CHAPA GALVANIZADA E ESTRUTURA DE MADEIRA. AF_03/2022_PS</t>
  </si>
  <si>
    <t>M2</t>
  </si>
  <si>
    <t>3.2</t>
  </si>
  <si>
    <t>PROPRIA 9951</t>
  </si>
  <si>
    <t>ALMOXARIFADO EM CANTEIRO DE OBRAS EM CHAPA DE MADEIRA COMPENSADA</t>
  </si>
  <si>
    <t>4</t>
  </si>
  <si>
    <t>FUNDAÇÕES - MURO</t>
  </si>
  <si>
    <t>4.1</t>
  </si>
  <si>
    <t>96523</t>
  </si>
  <si>
    <t>ESCAVAÇÃO MANUAL PARA BLOCO DE COROAMENTO OU SAPATA (INCLUINDO ESCAVAÇÃO PARA COLOCAÇÃO DE FÔRMAS). AF_01/2024</t>
  </si>
  <si>
    <t>M3</t>
  </si>
  <si>
    <t>4.2</t>
  </si>
  <si>
    <t>95241</t>
  </si>
  <si>
    <t>LASTRO DE CONCRETO MAGRO, APLICADO EM PISOS, LAJES SOBRE SOLO OU RADIERS, ESPESSURA DE 5 CM. AF_01/2024</t>
  </si>
  <si>
    <t>4.3</t>
  </si>
  <si>
    <t>96535</t>
  </si>
  <si>
    <t>FABRICAÇÃO, MONTAGEM E DESMONTAGEM DE FÔRMA PARA SAPATA, EM MADEIRA SERRADA, E=25 MM, 4 UTILIZAÇÕES. AF_01/2024</t>
  </si>
  <si>
    <t>4.4</t>
  </si>
  <si>
    <t>104917</t>
  </si>
  <si>
    <t>ARMAÇÃO DE SAPATA ISOLADA, VIGA BALDRAME E SAPATA CORRIDA UTILIZANDO AÇO CA-50 DE 6,3 MM - MONTAGEM. AF_01/2024</t>
  </si>
  <si>
    <t>KG</t>
  </si>
  <si>
    <t>4.5</t>
  </si>
  <si>
    <t>104919</t>
  </si>
  <si>
    <t>ARMAÇÃO DE SAPATA ISOLADA, VIGA BALDRAME E SAPATA CORRIDA UTILIZANDO AÇO CA-50 DE 10 MM - MONTAGEM. AF_01/2024</t>
  </si>
  <si>
    <t>4.6</t>
  </si>
  <si>
    <t>104916</t>
  </si>
  <si>
    <t>ARMAÇÃO DE SAPATA ISOLADA, VIGA BALDRAME E SAPATA CORRIDA UTILIZANDO AÇO CA-60 DE 5 MM - MONTAGEM. AF_01/2024</t>
  </si>
  <si>
    <t>4.7</t>
  </si>
  <si>
    <t>94965</t>
  </si>
  <si>
    <t>CONCRETO FCK = 25MPA, TRAÇO 1:2,3:2,7 (EM MASSA SECA DE CIMENTO/ AREIA MÉDIA/ BRITA 1) - PREPARO MECÂNICO COM BETONEIRA 400 L. AF_05/2021</t>
  </si>
  <si>
    <t>4.8</t>
  </si>
  <si>
    <t>93382</t>
  </si>
  <si>
    <t>REATERRO MANUAL DE VALAS, COM COMPACTADOR DE SOLOS DE PERCUSSÃO. AF_08/2023</t>
  </si>
  <si>
    <t>4.9</t>
  </si>
  <si>
    <t>96527</t>
  </si>
  <si>
    <t>ESCAVAÇÃO MANUAL PARA VIGA BALDRAME OU SAPATA CORRIDA (INCLUINDO ESCAVAÇÃO PARA COLOCAÇÃO DE FÔRMAS). AF_01/2024</t>
  </si>
  <si>
    <t>4.10</t>
  </si>
  <si>
    <t>4.11</t>
  </si>
  <si>
    <t>96536</t>
  </si>
  <si>
    <t>FABRICAÇÃO, MONTAGEM E DESMONTAGEM DE FÔRMA PARA VIGA BALDRAME, EM MADEIRA SERRADA, E=25 MM, 4 UTILIZAÇÕES. AF_01/2024</t>
  </si>
  <si>
    <t>4.12</t>
  </si>
  <si>
    <t>104918</t>
  </si>
  <si>
    <t>ARMAÇÃO DE SAPATA ISOLADA, VIGA BALDRAME E SAPATA CORRIDA UTILIZANDO AÇO CA-50 DE 8 MM - MONTAGEM. AF_01/2024</t>
  </si>
  <si>
    <t>4.13</t>
  </si>
  <si>
    <t>4.14</t>
  </si>
  <si>
    <t>94971</t>
  </si>
  <si>
    <t>CONCRETO FCK = 25MPA, TRAÇO 1:2,3:2,7 (EM MASSA SECA DE CIMENTO/ AREIA MÉDIA/ BRITA 1) - PREPARO MECÂNICO COM BETONEIRA 600 L. AF_05/2021</t>
  </si>
  <si>
    <t>4.15</t>
  </si>
  <si>
    <t>5</t>
  </si>
  <si>
    <t>SUPERESTRUTURA - MURO</t>
  </si>
  <si>
    <t>5.1</t>
  </si>
  <si>
    <t>92263</t>
  </si>
  <si>
    <t>FABRICAÇÃO DE FÔRMA PARA PILARES E ESTRUTURAS SIMILARES, EM CHAPA DE MADEIRA COMPENSADA RESINADA, E = 17 MM. AF_09/2020</t>
  </si>
  <si>
    <t>5.2</t>
  </si>
  <si>
    <t>92762</t>
  </si>
  <si>
    <t>ARMAÇÃO DE PILAR OU VIGA DE ESTRUTURA CONVENCIONAL DE CONCRETO ARMADO UTILIZANDO AÇO CA-50 DE 10,0 MM - MONTAGEM. AF_06/2022</t>
  </si>
  <si>
    <t>5.3</t>
  </si>
  <si>
    <t>92759</t>
  </si>
  <si>
    <t>ARMAÇÃO DE PILAR OU VIGA DE ESTRUTURA CONVENCIONAL DE CONCRETO ARMADO UTILIZANDO AÇO CA-60 DE 5,0 MM - MONTAGEM. AF_06/2022</t>
  </si>
  <si>
    <t>5.4</t>
  </si>
  <si>
    <t>5.5</t>
  </si>
  <si>
    <t>92265</t>
  </si>
  <si>
    <t>FABRICAÇÃO DE FÔRMA PARA VIGAS, EM CHAPA DE MADEIRA COMPENSADA RESINADA, E = 17 MM. AF_09/2020</t>
  </si>
  <si>
    <t>5.6</t>
  </si>
  <si>
    <t>92761</t>
  </si>
  <si>
    <t>ARMAÇÃO DE PILAR OU VIGA DE ESTRUTURA CONVENCIONAL DE CONCRETO ARMADO UTILIZANDO AÇO CA-50 DE 8,0 MM - MONTAGEM. AF_06/2022</t>
  </si>
  <si>
    <t>5.7</t>
  </si>
  <si>
    <t>5.8</t>
  </si>
  <si>
    <t>5.9</t>
  </si>
  <si>
    <t>92267</t>
  </si>
  <si>
    <t>FABRICAÇÃO DE FÔRMA PARA LAJES, EM CHAPA DE MADEIRA COMPENSADA RESINADA, E = 17 MM. AF_09/2020</t>
  </si>
  <si>
    <t>5.10</t>
  </si>
  <si>
    <t>92769</t>
  </si>
  <si>
    <t>ARMAÇÃO DE LAJE DE ESTRUTURA CONVENCIONAL DE CONCRETO ARMADO UTILIZANDO AÇO CA-50 DE 6,3 MM - MONTAGEM. AF_06/2022</t>
  </si>
  <si>
    <t>5.11</t>
  </si>
  <si>
    <t>92768</t>
  </si>
  <si>
    <t>ARMAÇÃO DE LAJE DE ESTRUTURA CONVENCIONAL DE CONCRETO ARMADO UTILIZANDO AÇO CA-60 DE 5,0 MM - MONTAGEM. AF_06/2022</t>
  </si>
  <si>
    <t>5.12</t>
  </si>
  <si>
    <t>6</t>
  </si>
  <si>
    <t>ALVENARIA - MURO</t>
  </si>
  <si>
    <t>6.1</t>
  </si>
  <si>
    <t>103338</t>
  </si>
  <si>
    <t>ALVENARIA DE VEDAÇÃO DE BLOCOS VAZADOS DE CONCRETO APARENTE DE 14X19X39 CM (ESPESSURA 14 CM) E ARGAMASSA DE ASSENTAMENTO COM PREPARO EM BETONEIRA. AF_12/2021</t>
  </si>
  <si>
    <t>7</t>
  </si>
  <si>
    <t>PISOS E REVESTIMENTOS - GUARITA</t>
  </si>
  <si>
    <t>7.1</t>
  </si>
  <si>
    <t>7.2</t>
  </si>
  <si>
    <t>CPU 509</t>
  </si>
  <si>
    <t>SERVIÇO DE CONTRA PISO EM ARGAMASSA TRAÇO 1:3 (EM VOLUME DE CIMENTO E AREIA MÉDIA ÚMIDA) PARA CONTRAPISO, PREPARO MANUAL</t>
  </si>
  <si>
    <t>7.3</t>
  </si>
  <si>
    <t>87247</t>
  </si>
  <si>
    <t>REVESTIMENTO CERÂMICO PARA PISO COM PLACAS TIPO ESMALTADA DE DIMENSÕES 35X35 CM APLICADA EM AMBIENTES DE ÁREA ENTRE 5 M2 E 10 M2. AF_02/2023_PE</t>
  </si>
  <si>
    <t>7.4</t>
  </si>
  <si>
    <t>98547</t>
  </si>
  <si>
    <t>IMPERMEABILIZAÇÃO DE SUPERFÍCIE COM MANTA ASFÁLTICA, DUAS CAMADAS, INCLUSIVE APLICAÇÃO DE PRIMER ASFÁLTICO, E=3MM E E=4MM. AF_09/2023</t>
  </si>
  <si>
    <t>8</t>
  </si>
  <si>
    <t>PINTURA - MURO/GUARITA</t>
  </si>
  <si>
    <t>8.1</t>
  </si>
  <si>
    <t>88485</t>
  </si>
  <si>
    <t>FUNDO SELADOR ACRÍLICO, APLICAÇÃO MANUAL EM PAREDE, UMA DEMÃO. AF_04/2023</t>
  </si>
  <si>
    <t>8.2</t>
  </si>
  <si>
    <t>88494</t>
  </si>
  <si>
    <t>EMASSAMENTO COM MASSA LÁTEX, APLICAÇÃO EM TETO, UMA DEMÃO, LIXAMENTO MANUAL. AF_04/2023</t>
  </si>
  <si>
    <t>8.3</t>
  </si>
  <si>
    <t>104641</t>
  </si>
  <si>
    <t>PINTURA LÁTEX ACRÍLICA ECONÔMICA, APLICAÇÃO MANUAL EM PAREDES, DUAS DEMÃOS. AF_04/2023</t>
  </si>
  <si>
    <t>9</t>
  </si>
  <si>
    <t>ESQUADRIAS - MURO/GUARITA</t>
  </si>
  <si>
    <t>9.1</t>
  </si>
  <si>
    <t>COMQ43</t>
  </si>
  <si>
    <t>ESQUADRIA DE CORRER EM VIDRO TEMPERADO DE 8MM</t>
  </si>
  <si>
    <t>9.2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</si>
  <si>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</si>
  <si>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AF_10/2025</t>
  </si>
  <si>
    <t>9.3</t>
  </si>
  <si>
    <t>CPU39</t>
  </si>
  <si>
    <t>Portão de correr em chapa de aço 1/4", c/ quadro em tubo quadrado de 2", barra quadrada 1" na vertical e barra chata 2" x 1/4" na horizontal, inclusive ferrolho, e roldanas e trilhos, inclusive pintura</t>
  </si>
  <si>
    <t>9.4</t>
  </si>
  <si>
    <t>COMP-030</t>
  </si>
  <si>
    <t>PORTAO EM METALON  DE ABRIR</t>
  </si>
  <si>
    <t>10</t>
  </si>
  <si>
    <t>FUNDAÇÃO - RESERVATÓRIO</t>
  </si>
  <si>
    <t>10.1</t>
  </si>
  <si>
    <t>10.2</t>
  </si>
  <si>
    <t>10.3</t>
  </si>
  <si>
    <t>10.4</t>
  </si>
  <si>
    <t>10.5</t>
  </si>
  <si>
    <t>104920</t>
  </si>
  <si>
    <t>ARMAÇÃO DE BLOCO, SAPATA ISOLADA, VIGA BALDRAME E SAPATA CORRIDA UTILIZANDO AÇO CA-50 DE 12,5 MM - MONTAGEM. AF_01/2024</t>
  </si>
  <si>
    <t>10.6</t>
  </si>
  <si>
    <t>96543</t>
  </si>
  <si>
    <t>ARMAÇÃO DE BLOCO UTILIZANDO AÇO CA-60 DE 5 MM - MONTAGEM. AF_01/2024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</si>
  <si>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</si>
  <si>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</si>
  <si>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</si>
  <si>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</si>
  <si>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</si>
  <si>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</si>
  <si>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</si>
  <si>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</si>
  <si>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</t>
  </si>
  <si>
    <t>SUPERESTRUTURA - RESERVATÓRIO</t>
  </si>
  <si>
    <t>11.1</t>
  </si>
  <si>
    <t>11.2</t>
  </si>
  <si>
    <t>104106</t>
  </si>
  <si>
    <t>ARMAÇÃO DE PILAR OU VIGA DE ESTRUTURA DE CONCRETO ARMADO EMBUTIDA EM ALVENARIA DE VEDAÇÃO UTILIZANDO AÇO CA-50 DE 16,0 MM - MONTAGEM. AF_06/2022</t>
  </si>
  <si>
    <t>11.3</t>
  </si>
  <si>
    <t>11.4</t>
  </si>
  <si>
    <t>11.5</t>
  </si>
  <si>
    <t>11.6</t>
  </si>
  <si>
    <t>92760</t>
  </si>
  <si>
    <t>ARMAÇÃO DE PILAR OU VIGA DE ESTRUTURA CONVENCIONAL DE CONCRETO ARMADO UTILIZANDO AÇO CA-50 DE 6,3 MM - MONTAGEM. AF_06/2022</t>
  </si>
  <si>
    <t>11.7</t>
  </si>
  <si>
    <t>11.8</t>
  </si>
  <si>
    <t>11.9</t>
  </si>
  <si>
    <t>92763</t>
  </si>
  <si>
    <t>ARMAÇÃO DE PILAR OU VIGA DE ESTRUTURA CONVENCIONAL DE CONCRETO ARMADO UTILIZANDO AÇO CA-50 DE 12,5 MM - MONTAGEM. AF_06/2022</t>
  </si>
  <si>
    <t>11.10</t>
  </si>
  <si>
    <t>11.11</t>
  </si>
  <si>
    <t>11.12</t>
  </si>
  <si>
    <t>11.13</t>
  </si>
  <si>
    <t>11.14</t>
  </si>
  <si>
    <t>92771</t>
  </si>
  <si>
    <t>ARMAÇÃO DE LAJE DE ESTRUTURA CONVENCIONAL DE CONCRETO ARMADO UTILIZANDO AÇO CA-50 DE 10,0 MM - MONTAGEM. AF_06/2022</t>
  </si>
  <si>
    <t>11.15</t>
  </si>
  <si>
    <t>11.16</t>
  </si>
  <si>
    <t>11.17</t>
  </si>
  <si>
    <t>98546</t>
  </si>
  <si>
    <t>IMPERMEABILIZAÇÃO DE SUPERFÍCIE COM MANTA ASFÁLTICA, UMA CAMADA, INCLUSIVE APLICAÇÃO DE PRIMER ASFÁLTICO, E=4MM. AF_09/2023</t>
  </si>
  <si>
    <t>12</t>
  </si>
  <si>
    <t>CASA DE BOMBAS - RESERVATÓRIO</t>
  </si>
  <si>
    <t>12.1</t>
  </si>
  <si>
    <t>12.2</t>
  </si>
  <si>
    <t>100701</t>
  </si>
  <si>
    <t>PORTA DE FERRO, DE ABRIR, TIPO GRADE COM CHAPA, COM GUARNIÇÕES. AF_10/2025</t>
  </si>
  <si>
    <t>12.3</t>
  </si>
  <si>
    <t>99861</t>
  </si>
  <si>
    <t>GRADIL EM AÇO FIXADO EM VÃOS DE JANELAS, FORMADO POR BARRAS CHATAS DE 25X4,8 MM. AF_10/2025</t>
  </si>
  <si>
    <t>12.4</t>
  </si>
  <si>
    <t>12.5</t>
  </si>
  <si>
    <t>13</t>
  </si>
  <si>
    <t>ALIMENTAÇÃO E RESERVAÇÃO - RESERVATÓRIO</t>
  </si>
  <si>
    <t>13.1</t>
  </si>
  <si>
    <t>104054</t>
  </si>
  <si>
    <t>UNIÃO, POLIPROPILENO, PARA TUBOS EM PEAD, 32 MM, PARA LIGAÇÃO PREDIAL DE ÁGUA. AF_06/2022</t>
  </si>
  <si>
    <t>13.2</t>
  </si>
  <si>
    <t>95644</t>
  </si>
  <si>
    <t>KIT CAVALETE PARA MEDIÇÃO DE ÁGUA - ENTRADA INDIVIDUALIZADA, EM PVC 32 MM (1"), PARA 1 MEDIDOR - FORNECIMENTO E INSTALAÇÃO (EXCLUSIVE HIDRÔMETRO). AF_03/2024</t>
  </si>
  <si>
    <t>13.3</t>
  </si>
  <si>
    <t>104998</t>
  </si>
  <si>
    <t>HIDRÔMETRO DN 1", 10 M³/H - FORNECIMENTO E INSTALAÇÃO. AF_03/2024</t>
  </si>
  <si>
    <t>13.4</t>
  </si>
  <si>
    <t>89357</t>
  </si>
  <si>
    <t>TUBO, PVC, SOLDÁVEL, DE 32MM, INSTALADO EM RAMAL OU SUB-RAMAL DE ÁGUA - FORNECIMENTO E INSTALAÇÃO. AF_06/2022</t>
  </si>
  <si>
    <t>M</t>
  </si>
  <si>
    <t>13.5</t>
  </si>
  <si>
    <t>105179</t>
  </si>
  <si>
    <t>JOELHO PVC, SOLDÁVEL, 45 GRAUS, DN 32 MM, INSTALADO EM RESERVAÇÃO PREDIAL DE ÁGUA - FORNECIMENTO E INSTALAÇÃO. AF_04/2024</t>
  </si>
  <si>
    <t>13.6</t>
  </si>
  <si>
    <t>94674</t>
  </si>
  <si>
    <t>JOELHO 90 GRAUS, PVC, SOLDÁVEL, DN 32 MM INSTALADO EM RESERVAÇÃO PREDIAL DE ÁGUA - FORNECIMENTO E INSTALAÇÃO. AF_04/2024</t>
  </si>
  <si>
    <t>13.7</t>
  </si>
  <si>
    <t>94675</t>
  </si>
  <si>
    <t>CURVA 90 GRAUS, PVC, SOLDÁVEL, DN 32 MM, INSTALADO EM RESERVAÇÃO PREDIAL DE ÁGUA - FORNECIMENTO E INSTALAÇÃO. AF_04/2024</t>
  </si>
  <si>
    <t>13.8</t>
  </si>
  <si>
    <t>94690</t>
  </si>
  <si>
    <t>TÊ, PVC, SOLDÁVEL, DN 32 MM INSTALADO EM RESERVAÇÃO PREDIAL DE ÁGUA - FORNECIMENTO E INSTALAÇÃO. AF_04/2024</t>
  </si>
  <si>
    <t>13.9</t>
  </si>
  <si>
    <t>94704</t>
  </si>
  <si>
    <t>ADAPTADOR COM FLANGE E ANEL DE VEDAÇÃO, PVC, SOLDÁVEL, DN 32 MM X 1", INSTALADO EM RESERVAÇÃO PREDIAL DE ÁGUA - FORNECIMENTO E INSTALAÇÃO. AF_04/2024</t>
  </si>
  <si>
    <t>13.10</t>
  </si>
  <si>
    <t>97898</t>
  </si>
  <si>
    <t>CAIXA ENTERRADA HIDRÁULICA RETANGULAR, EM CONCRETO PRÉ-MOLDADO, DIMENSÕES INTERNAS: 0,8X0,8X0,5 M. AF_12/2020</t>
  </si>
  <si>
    <t>13.11</t>
  </si>
  <si>
    <t>102617</t>
  </si>
  <si>
    <t>CAIXA D´ÁGUA EM POLIÉSTER REFORÇADO COM FIBRA DE VIDRO, 5000 LITROS - FORNECIMENTO E INSTALAÇÃO. AF_06/2021</t>
  </si>
  <si>
    <t>14</t>
  </si>
  <si>
    <t>FUNDAÇÃO - GALPÃO</t>
  </si>
  <si>
    <t>14.1</t>
  </si>
  <si>
    <t>14.2</t>
  </si>
  <si>
    <t>14.3</t>
  </si>
  <si>
    <t>14.4</t>
  </si>
  <si>
    <t>96544</t>
  </si>
  <si>
    <t>ARMAÇÃO DE BLOCO UTILIZANDO AÇO CA-50 DE 6,3 MM - MONTAGEM. AF_01/2024</t>
  </si>
  <si>
    <t>14.5</t>
  </si>
  <si>
    <t>96545</t>
  </si>
  <si>
    <t>ARMAÇÃO DE BLOCO UTILIZANDO AÇO CA-50 DE 8 MM - MONTAGEM. AF_01/2024</t>
  </si>
  <si>
    <t>14.6</t>
  </si>
  <si>
    <t>96546</t>
  </si>
  <si>
    <t>ARMAÇÃO DE BLOCO UTILIZANDO AÇO CA-50 DE 10 MM - MONTAGEM. AF_01/2024</t>
  </si>
  <si>
    <t>14.7</t>
  </si>
  <si>
    <t>14.8</t>
  </si>
  <si>
    <t>104921</t>
  </si>
  <si>
    <t>ARMAÇÃO DE BLOCO, SAPATA ISOLADA, VIGA BALDRAME E SAPATA CORRIDA UTILIZANDO AÇO CA-50 DE 16 MM - MONTAGEM. AF_01/2024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</si>
  <si>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</si>
  <si>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</si>
  <si>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</si>
  <si>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</si>
  <si>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</si>
  <si>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</si>
  <si>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</si>
  <si>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</si>
  <si>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</si>
  <si>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</si>
  <si>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</si>
  <si>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</si>
  <si>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</si>
  <si>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</t>
  </si>
  <si>
    <t>SUPERESTRUTURA - GALPÃO</t>
  </si>
  <si>
    <t>15.1</t>
  </si>
  <si>
    <t>15.2</t>
  </si>
  <si>
    <t>15.3</t>
  </si>
  <si>
    <t>15.4</t>
  </si>
  <si>
    <t>92764</t>
  </si>
  <si>
    <t>ARMAÇÃO DE PILAR OU VIGA DE ESTRUTURA CONVENCIONAL DE CONCRETO ARMADO UTILIZANDO AÇO CA-50 DE 16,0 MM - MONTAGEM. AF_06/2022</t>
  </si>
  <si>
    <t>15.5</t>
  </si>
  <si>
    <t>15.6</t>
  </si>
  <si>
    <t>15.7</t>
  </si>
  <si>
    <t>15.8</t>
  </si>
  <si>
    <t>15.9</t>
  </si>
  <si>
    <t>15.10</t>
  </si>
  <si>
    <t>15.11</t>
  </si>
  <si>
    <t>15.12</t>
  </si>
  <si>
    <t>92765</t>
  </si>
  <si>
    <t>ARMAÇÃO DE PILAR OU VIGA DE ESTRUTURA CONVENCIONAL DE CONCRETO ARMADO UTILIZANDO AÇO CA-50 DE 20,0 MM - MONTAGEM. AF_06/2022</t>
  </si>
  <si>
    <t>15.13</t>
  </si>
  <si>
    <t>15.14</t>
  </si>
  <si>
    <t>15.15</t>
  </si>
  <si>
    <t>15.16</t>
  </si>
  <si>
    <t>92770</t>
  </si>
  <si>
    <t>ARMAÇÃO DE LAJE DE ESTRUTURA CONVENCIONAL DE CONCRETO ARMADO UTILIZANDO AÇO CA-50 DE 8,0 MM - MONTAGEM. AF_06/2022</t>
  </si>
  <si>
    <t>15.17</t>
  </si>
  <si>
    <t>15.18</t>
  </si>
  <si>
    <t>101952</t>
  </si>
  <si>
    <t>LAJE PRÉ-MOLDADA UNIDIRECIONAL, BIAPOIADA, PARA PISO, ENCHIMENTO EM EPS, VIGOTA TRELIÇADA, ALTURA TOTAL DA LAJE "LT" = 16 CM (ENCHIMENTO+CAPA) = (12+4). AF_08/2025</t>
  </si>
  <si>
    <t>15.19</t>
  </si>
  <si>
    <t>16</t>
  </si>
  <si>
    <t>COBERTURA</t>
  </si>
  <si>
    <t>16.1</t>
  </si>
  <si>
    <t>CPU 278</t>
  </si>
  <si>
    <t>FABRICAÇÃO E INSTALAÇÃO DE TESOURA INTEIRA EM AÇO, VÃO DE 15 M, PARA TELHA PLÁSTICA OU TERMOACÚSTICA, INCLUSO IÇAMENTO</t>
  </si>
  <si>
    <t>16.2</t>
  </si>
  <si>
    <t>92580</t>
  </si>
  <si>
    <t>TRAMA DE AÇO COMPOSTA POR TERÇAS PARA TELHADOS DE ATÉ 2 ÁGUAS PARA TELHA ONDULADA DE FIBROCIMENTO, METÁLICA, PLÁSTICA OU TERMOACÚSTICA, INCLUSO TRANSPORTE VERTICAL, EXCLUSIVE PINTURA. AF_10/2025_PS</t>
  </si>
  <si>
    <t>16.3</t>
  </si>
  <si>
    <t>COMP-060</t>
  </si>
  <si>
    <t>TELHAMENTO COM TELHA METÁLICA GALVALUME ONDULADA</t>
  </si>
  <si>
    <t>16.4</t>
  </si>
  <si>
    <t>PROPRIA 33</t>
  </si>
  <si>
    <t>Cumeeira para telha metálica</t>
  </si>
  <si>
    <t>16.5</t>
  </si>
  <si>
    <t>96486</t>
  </si>
  <si>
    <t>FORRO EM RÉGUAS DE PVC, LISO, PARA AMBIENTES COMERCIAIS, INCLUSIVE ESTRUTURA BIDIRECIONAL DE FIXAÇÃO. AF_08/2023_PS</t>
  </si>
  <si>
    <t>17</t>
  </si>
  <si>
    <t>PISO</t>
  </si>
  <si>
    <t>17.1</t>
  </si>
  <si>
    <t>94316</t>
  </si>
  <si>
    <t>ATERRO MECANIZADO DE VALA COM RETROESCAVADEIRA (CAPACIDADE DA CAÇAMBA DA RETRO: 0,26 M³ / POTÊNCIA: 88 HP), LARGURA ATÉ 1,5 M, PROFUNDIDADE ATÉ 1,5 M, COM SOLO ARGILO-ARENOSO. AF_08/2023</t>
  </si>
  <si>
    <t>17.2</t>
  </si>
  <si>
    <t>97914</t>
  </si>
  <si>
    <t>TRANSPORTE COM CAMINHÃO BASCULANTE DE 6 M³, EM VIA URBANA PAVIMENTADA, DMT ATÉ 30 KM (UNIDADE: M3XKM). AF_07/2020</t>
  </si>
  <si>
    <t>M3XKM</t>
  </si>
  <si>
    <t>17.3</t>
  </si>
  <si>
    <t>103917</t>
  </si>
  <si>
    <t>EXECUÇÃO DE PISO INDUSTRIAL DE CONCRETO ARMADO, FCK = 20 MPA, ESPESSURA DE 20,0 CM. AF_04/2022</t>
  </si>
  <si>
    <t>17.4</t>
  </si>
  <si>
    <t>17.5</t>
  </si>
  <si>
    <t>87250</t>
  </si>
  <si>
    <t>REVESTIMENTO CERÂMICO PARA PISO COM PLACAS TIPO ESMALTADA DE DIMENSÕES 45X45 CM APLICADA EM AMBIENTES DE ÁREA ENTRE 5 M2 E 10 M2. AF_02/2023_PE</t>
  </si>
  <si>
    <t>17.6</t>
  </si>
  <si>
    <t>88649</t>
  </si>
  <si>
    <t>RODAPÉ CERÂMICO DE 7CM DE ALTURA COM PLACAS TIPO ESMALTADA DE DIMENSÕES 45X45CM. AF_02/2023</t>
  </si>
  <si>
    <t>18</t>
  </si>
  <si>
    <t>ALVENARIA E REVESTIMENTOS</t>
  </si>
  <si>
    <t>18.1</t>
  </si>
  <si>
    <t>18.2</t>
  </si>
  <si>
    <t>101161</t>
  </si>
  <si>
    <t>ALVENARIA DE VEDAÇÃO COM ELEMENTO VAZADO DE CONCRETO (COBOGÓ) DE 7X50X50CM E ARGAMASSA DE ASSENTAMENTO COM PREPARO EM BETONEIRA. AF_05/2020</t>
  </si>
  <si>
    <t>18.3</t>
  </si>
  <si>
    <t>87904</t>
  </si>
  <si>
    <t>CHAPISCO APLICADO EM ALVENARIA (COM PRESENÇA DE VÃOS) E ESTRUTURAS DE CONCRETO DE FACHADA, COM COLHER DE PEDREIRO. ARGAMASSA TRAÇO 1:3 COM PREPARO MANUAL. AF_10/2022</t>
  </si>
  <si>
    <t>18.4</t>
  </si>
  <si>
    <t>87547</t>
  </si>
  <si>
    <t>MASSA ÚNICA, EM ARGAMASSA TRAÇO 1:2:8, PREPARO MECÂNICO, APLICADA MANUALMENTE EM PAREDES INTERNAS DE AMBIENTES COM ÁREA ENTRE 5M2 E 10M2, E = 10MM, COM TALISCAS. AF_03/2024</t>
  </si>
  <si>
    <t>18.5</t>
  </si>
  <si>
    <t>87275</t>
  </si>
  <si>
    <t>REVESTIMENTO CERÂMICO PARA PAREDES INTERNAS COM PLACAS TIPO ESMALTADA DE DIMENSÕES 33X45 CM APLICADAS A MEIA ALTURA DAS PAREDES. AF_02/2023_PE</t>
  </si>
  <si>
    <t>19</t>
  </si>
  <si>
    <t>PINTURA</t>
  </si>
  <si>
    <t>19.1</t>
  </si>
  <si>
    <t>19.2</t>
  </si>
  <si>
    <t>19.3</t>
  </si>
  <si>
    <t>96135</t>
  </si>
  <si>
    <t>APLICAÇÃO MANUAL DE MASSA ACRÍLICA EM PAREDES EXTERNAS DE CASAS, DUAS DEMÃOS. AF_03/2024</t>
  </si>
  <si>
    <t>19.4</t>
  </si>
  <si>
    <t>102491</t>
  </si>
  <si>
    <t>PINTURA DE PISO COM TINTA ACRÍLICA, APLICAÇÃO MANUAL, 2 DEMÃOS, INCLUSO FUNDO PREPARADOR. AF_05/2021</t>
  </si>
  <si>
    <t>20</t>
  </si>
  <si>
    <t>ESQUADRIAS</t>
  </si>
  <si>
    <t>20.1</t>
  </si>
  <si>
    <t>CPU 279</t>
  </si>
  <si>
    <t>PORTA DE ACO DE ENROLAR TIPO GRADE, CHAPA 16</t>
  </si>
  <si>
    <t>20.2</t>
  </si>
  <si>
    <t>COMZ3</t>
  </si>
  <si>
    <t>PORTA EM CHAPA DE FERRO LISA, DE ABRIR, COM 02 FOLHAS, INCLUINDO FERRAGENS, GUARNIÇÕES, LIXAMENTO, PROTEÇÃO A BASE DE ZARCÃO E PINTURA ESMALTE</t>
  </si>
  <si>
    <t>20.3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</si>
  <si>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</si>
  <si>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</si>
  <si>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20.4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</si>
  <si>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</si>
  <si>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</si>
  <si>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20.5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</si>
  <si>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</si>
  <si>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</si>
  <si>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20.6</t>
  </si>
  <si>
    <t>91341</t>
  </si>
  <si>
    <t>PORTA EM ALUMÍNIO DE ABRIR TIPO VENEZIANA COM GUARNIÇÃO, FIXAÇÃO COM PARAFUSOS - FORNECIMENTO E INSTALAÇÃO. AF_10/2025</t>
  </si>
  <si>
    <t>20.7</t>
  </si>
  <si>
    <t>PROPRIA 36</t>
  </si>
  <si>
    <t>Esquadria de ferro tipo basculante (incl. pint. anti-corrosiva)</t>
  </si>
  <si>
    <t>21</t>
  </si>
  <si>
    <t>INSTALAÇÃO ELETRICA</t>
  </si>
  <si>
    <t>21.1</t>
  </si>
  <si>
    <t xml:space="preserve"> 01-PU </t>
  </si>
  <si>
    <t>Quadro geral de distribuição de embutir, com barramento,, em chapa galvanizada (QGBT)</t>
  </si>
  <si>
    <t>21.2</t>
  </si>
  <si>
    <t>101879</t>
  </si>
  <si>
    <t>QUADRO DE DISTRIBUIÇÃO DE ENERGIA EM CHAPA DE AÇO GALVANIZADO, DE EMBUTIR, COM BARRAMENTO TRIFÁSICO, PARA 24 DISJUNTORES DIN 100A - FORNECIMENTO E INSTALAÇÃO. AF_07/2025</t>
  </si>
  <si>
    <t>21.3</t>
  </si>
  <si>
    <t>93660</t>
  </si>
  <si>
    <t>DISJUNTOR BIPOLAR TIPO DIN, CORRENTE NOMINAL DE 10A - FORNECIMENTO E INSTALAÇÃO. AF_07/2025</t>
  </si>
  <si>
    <t>21.4</t>
  </si>
  <si>
    <t>93661</t>
  </si>
  <si>
    <t>DISJUNTOR BIPOLAR TIPO DIN, CORRENTE NOMINAL DE 16A - FORNECIMENTO E INSTALAÇÃO. AF_07/2025</t>
  </si>
  <si>
    <t>21.5</t>
  </si>
  <si>
    <t>93653</t>
  </si>
  <si>
    <t>DISJUNTOR MONOPOLAR TIPO DIN, CORRENTE NOMINAL DE 10A - FORNECIMENTO E INSTALAÇÃO. AF_07/2025</t>
  </si>
  <si>
    <t>21.6</t>
  </si>
  <si>
    <t>93654</t>
  </si>
  <si>
    <t>DISJUNTOR MONOPOLAR TIPO DIN, CORRENTE NOMINAL DE 16A - FORNECIMENTO E INSTALAÇÃO. AF_07/2025</t>
  </si>
  <si>
    <t>21.7</t>
  </si>
  <si>
    <t>93667</t>
  </si>
  <si>
    <t>DISJUNTOR TRIPOLAR TIPO DIN, CORRENTE NOMINAL DE 10A - FORNECIMENTO E INSTALAÇÃO. AF_07/2025</t>
  </si>
  <si>
    <t>21.8</t>
  </si>
  <si>
    <t>93669</t>
  </si>
  <si>
    <t>DISJUNTOR TRIPOLAR TIPO DIN, CORRENTE NOMINAL DE 20A - FORNECIMENTO E INSTALAÇÃO. AF_07/2025</t>
  </si>
  <si>
    <t>21.9</t>
  </si>
  <si>
    <t>93670</t>
  </si>
  <si>
    <t>DISJUNTOR TRIPOLAR TIPO DIN, CORRENTE NOMINAL DE 25A - FORNECIMENTO E INSTALAÇÃO. AF_07/2025</t>
  </si>
  <si>
    <t>21.10</t>
  </si>
  <si>
    <t>93672</t>
  </si>
  <si>
    <t>DISJUNTOR TRIPOLAR TIPO DIN, CORRENTE NOMINAL DE 40A - FORNECIMENTO E INSTALAÇÃO. AF_07/2025</t>
  </si>
  <si>
    <t>21.11</t>
  </si>
  <si>
    <t>106020</t>
  </si>
  <si>
    <t>DISJUNTOR TRIPOLAR DIN 63A - FORNECIMENTO E INSTALAÇÃO. AF_07/2025</t>
  </si>
  <si>
    <t>21.12</t>
  </si>
  <si>
    <t>101895</t>
  </si>
  <si>
    <t>DISJUNTOR TERMOMAGNÉTICO TRIPOLAR, CORRENTE NOMINAL DE 125A - FORNECIMENTO E INSTALAÇÃO. AF_07/2025</t>
  </si>
  <si>
    <t>21.13</t>
  </si>
  <si>
    <t>5720</t>
  </si>
  <si>
    <t>DISJUNTOR TERMOMAGNÉTICO TRIPOLAR, CORRENTE NOMINAL DE 300A - FORNECIMENTO E INSTALAÇÃO</t>
  </si>
  <si>
    <t>21.14</t>
  </si>
  <si>
    <t>101900</t>
  </si>
  <si>
    <t>DISJUNTOR BAIXA TENSÃO TRIPOLAR A SECO 800A/600V - FORNECIMENTO E INSTALAÇÃO. AF_07/2025</t>
  </si>
  <si>
    <t>21.15</t>
  </si>
  <si>
    <t>106027</t>
  </si>
  <si>
    <t>DISPOSITIVO DPS 20KA-175V OU 275V - FORNECIMENTO E INSTALAÇÃO. AF_07/2025</t>
  </si>
  <si>
    <t>21.16</t>
  </si>
  <si>
    <t>93674</t>
  </si>
  <si>
    <t>DISJUNTOR BIPOLAR TIPO DR, CORRENTE NOMINAL DE 25A - FORNECIMENTO E INSTALAÇÃO. AF_07/2025</t>
  </si>
  <si>
    <t>21.17</t>
  </si>
  <si>
    <t>93664</t>
  </si>
  <si>
    <t>DISJUNTOR BIPOLAR TIPO DIN, CORRENTE NOMINAL DE 32A - FORNECIMENTO E INSTALAÇÃO. AF_07/2025</t>
  </si>
  <si>
    <t>21.18</t>
  </si>
  <si>
    <t>91856</t>
  </si>
  <si>
    <t>ELETRODUTO FLEXÍVEL CORRUGADO, PVC, DN 32 MM (1"), PARA CIRCUITOS TERMINAIS, INSTALADO EM PAREDE - FORNECIMENTO E INSTALAÇÃO. AF_03/2023</t>
  </si>
  <si>
    <t>21.19</t>
  </si>
  <si>
    <t>91854</t>
  </si>
  <si>
    <t>ELETRODUTO FLEXÍVEL CORRUGADO, PVC, DN 25 MM (3/4"), PARA CIRCUITOS TERMINAIS, INSTALADO EM PAREDE - FORNECIMENTO E INSTALAÇÃO. AF_03/2023</t>
  </si>
  <si>
    <t>21.20</t>
  </si>
  <si>
    <t>97669</t>
  </si>
  <si>
    <t>ELETRODUTO FLEXÍVEL CORRUGADO, PEAD, DN 90 (3"), PARA REDE ENTERRADA DE DISTRIBUIÇÃO DE ENERGIA ELÉTRICA - FORNECIMENTO E INSTALAÇÃO. AF_12/2021</t>
  </si>
  <si>
    <t>21.21</t>
  </si>
  <si>
    <t>5721</t>
  </si>
  <si>
    <t>ELETRODUTO RIGIDO, EM ACO ZINCADO OU GALVANIZADO, TIPO PESADO, DN=3/4", APARENTE - FORNECIMENTO E INSTALAÇÃO</t>
  </si>
  <si>
    <t>21.22</t>
  </si>
  <si>
    <t>104452</t>
  </si>
  <si>
    <t>LUVA DE EMENDA PARA ELETRODUTO, AÇO GALVANIZADO, DN 20 MM (3/4'</t>
  </si>
  <si>
    <t>21.23</t>
  </si>
  <si>
    <t>95787</t>
  </si>
  <si>
    <t>CONDULETE DE ALUMÍNIO, TIPO LR, PARA ELETRODUTO DE AÇO GALVANIZADO DN 20 MM (3/4'</t>
  </si>
  <si>
    <t>21.24</t>
  </si>
  <si>
    <t>5722</t>
  </si>
  <si>
    <t>Perfilado perfurado 38x38m (3m)</t>
  </si>
  <si>
    <t>21.25</t>
  </si>
  <si>
    <t>5723</t>
  </si>
  <si>
    <t>Junção interna tipo "T" para perfilado</t>
  </si>
  <si>
    <t>21.26</t>
  </si>
  <si>
    <t>5724</t>
  </si>
  <si>
    <t>Junção interna tipo "L" para perfilado</t>
  </si>
  <si>
    <t>21.27</t>
  </si>
  <si>
    <t>5725</t>
  </si>
  <si>
    <t>Saída para perfilado 38x38mm</t>
  </si>
  <si>
    <t>21.28</t>
  </si>
  <si>
    <t>5726</t>
  </si>
  <si>
    <t>Junção interna tipo "X" para perfilado</t>
  </si>
  <si>
    <t>21.29</t>
  </si>
  <si>
    <t xml:space="preserve"> PROPRIA 22 </t>
  </si>
  <si>
    <t>TOMADA UNIVERSAL 2P 10A-250V EM CONDULETE DE ALUMINIO</t>
  </si>
  <si>
    <t>21.30</t>
  </si>
  <si>
    <t>91936</t>
  </si>
  <si>
    <t>CAIXA OCTOGONAL 4" X 4", PVC, INSTALADA EM LAJE - FORNECIMENTO E INSTALAÇÃO. AF_03/2023</t>
  </si>
  <si>
    <t>21.31</t>
  </si>
  <si>
    <t xml:space="preserve"> PROPRIA 30 </t>
  </si>
  <si>
    <t>CAIXA DE PASSAGEM PVC 4X2" - FORNECIMENTO E INSTALACAO</t>
  </si>
  <si>
    <t>21.32</t>
  </si>
  <si>
    <t>91924</t>
  </si>
  <si>
    <t>CABO DE COBRE FLEXÍVEL ISOLADO, 1,5 MM², ANTI-CHAMA 450/750 V, PARA CIRCUITOS TERMINAIS - FORNECIMENTO E INSTALAÇÃO. AF_03/2023</t>
  </si>
  <si>
    <t>21.33</t>
  </si>
  <si>
    <t>91926</t>
  </si>
  <si>
    <t>CABO DE COBRE FLEXÍVEL ISOLADO, 2,5 MM², ANTI-CHAMA 450/750 V, PARA CIRCUITOS TERMINAIS - FORNECIMENTO E INSTALAÇÃO. AF_03/2023</t>
  </si>
  <si>
    <t>21.34</t>
  </si>
  <si>
    <t>91928</t>
  </si>
  <si>
    <t>CABO DE COBRE FLEXÍVEL ISOLADO, 4 MM², ANTI-CHAMA 450/750 V, PARA CIRCUITOS TERMINAIS - FORNECIMENTO E INSTALAÇÃO. AF_03/2023</t>
  </si>
  <si>
    <t>21.35</t>
  </si>
  <si>
    <t>91930</t>
  </si>
  <si>
    <t>CABO DE COBRE FLEXÍVEL ISOLADO, 6 MM², ANTI-CHAMA 450/750 V, PARA CIRCUITOS TERMINAIS - FORNECIMENTO E INSTALAÇÃO. AF_03/2023</t>
  </si>
  <si>
    <t>21.36</t>
  </si>
  <si>
    <t>91932</t>
  </si>
  <si>
    <t>CABO DE COBRE FLEXÍVEL ISOLADO, 10 MM², ANTI-CHAMA 450/750 V, PARA CIRCUITOS TERMINAIS - FORNECIMENTO E INSTALAÇÃO. AF_03/2023</t>
  </si>
  <si>
    <t>21.37</t>
  </si>
  <si>
    <t>91935</t>
  </si>
  <si>
    <t>CABO DE COBRE FLEXÍVEL ISOLADO, 16 MM², ANTI-CHAMA 0,6/1,0 KV, PARA CIRCUITOS TERMINAIS - FORNECIMENTO E INSTALAÇÃO. AF_03/2023</t>
  </si>
  <si>
    <t>21.38</t>
  </si>
  <si>
    <t>101563</t>
  </si>
  <si>
    <t>CABO DE COBRE FLEXÍVEL ISOLADO, 35 MM², 0,6/1,0 KV, PARA REDE AÉREA DE DISTRIBUIÇÃO DE ENERGIA ELÉTRICA DE BAIXA TENSÃO - FORNECIMENTO E INSTALAÇÃO. AF_12/2025</t>
  </si>
  <si>
    <t>21.39</t>
  </si>
  <si>
    <t>101565</t>
  </si>
  <si>
    <t>CABO DE COBRE FLEXÍVEL ISOLADO, 70 MM², 0,6/1,0 KV, PARA REDE AÉREA DE DISTRIBUIÇÃO DE ENERGIA ELÉTRICA DE BAIXA TENSÃO - FORNECIMENTO E INSTALAÇÃO. AF_12/2025</t>
  </si>
  <si>
    <t>21.40</t>
  </si>
  <si>
    <t>92994</t>
  </si>
  <si>
    <t>CABO DE COBRE FLEXÍVEL ISOLADO, 120 MM², ANTI-CHAMA 0,6/1,0 KV, PARA REDE ENTERRADA DE DISTRIBUIÇÃO DE ENERGIA ELÉTRICA - FORNECIMENTO E INSTALAÇÃO. AF_12/2021</t>
  </si>
  <si>
    <t>21.41</t>
  </si>
  <si>
    <t>92996</t>
  </si>
  <si>
    <t>CABO DE COBRE FLEXÍVEL ISOLADO, 150 MM², ANTI-CHAMA 0,6/1,0 KV, PARA REDE ENTERRADA DE DISTRIBUIÇÃO DE ENERGIA ELÉTRICA - FORNECIMENTO E INSTALAÇÃO. AF_12/2021</t>
  </si>
  <si>
    <t>21.42</t>
  </si>
  <si>
    <t>93000</t>
  </si>
  <si>
    <t>CABO DE COBRE FLEXÍVEL ISOLADO, 240 MM², ANTI-CHAMA 0,6/1,0 KV, PARA REDE ENTERRADA DE DISTRIBUIÇÃO DE ENERGIA ELÉTRICA - FORNECIMENTO E INSTALAÇÃO. AF_12/2021</t>
  </si>
  <si>
    <t>21.43</t>
  </si>
  <si>
    <t>91927</t>
  </si>
  <si>
    <t>CABO DE COBRE FLEXÍVEL ISOLADO, 2,5 MM², ANTI-CHAMA 0,6/1,0 KV, PARA CIRCUITOS TERMINAIS - FORNECIMENTO E INSTALAÇÃO. AF_03/2023</t>
  </si>
  <si>
    <t>21.44</t>
  </si>
  <si>
    <t>91931</t>
  </si>
  <si>
    <t>CABO DE COBRE FLEXÍVEL ISOLADO, 6 MM², ANTI-CHAMA 0,6/1,0 KV, PARA CIRCUITOS TERMINAIS - FORNECIMENTO E INSTALAÇÃO. AF_03/2023</t>
  </si>
  <si>
    <t>21.45</t>
  </si>
  <si>
    <t>101560</t>
  </si>
  <si>
    <t>CABO DE COBRE FLEXÍVEL ISOLADO, 10 MM², 0,6/1,0 KV, PARA REDE AÉREA DE DISTRIBUIÇÃO DE ENERGIA ELÉTRICA DE BAIXA TENSÃO - FORNECIMENTO E INSTALAÇÃO. AF_12/2025</t>
  </si>
  <si>
    <t>21.46</t>
  </si>
  <si>
    <t xml:space="preserve"> 11-70 </t>
  </si>
  <si>
    <t>Cabo de cobre nú 35mm2</t>
  </si>
  <si>
    <t>21.47</t>
  </si>
  <si>
    <t>96985</t>
  </si>
  <si>
    <t>HASTE DE ATERRAMENTO, DIÂMETRO 5/8", COM 3 METROS - FORNECIMENTO E INSTALAÇÃO. AF_08/2023</t>
  </si>
  <si>
    <t>21.48</t>
  </si>
  <si>
    <t xml:space="preserve"> PROPRIA 25 </t>
  </si>
  <si>
    <t>TERMINAL OU CONECTOR DE PRESSAO - PARA CABO 50MM2 - FORNECIMENTO E INSTALACAO</t>
  </si>
  <si>
    <t>21.49</t>
  </si>
  <si>
    <t>92000</t>
  </si>
  <si>
    <t>TOMADA BAIXA DE EMBUTIR (1 MÓDULO), 2P+T 10 A, INCLUINDO SUPORTE E PLACA - FORNECIMENTO E INSTALAÇÃO. AF_03/2023</t>
  </si>
  <si>
    <t>21.50</t>
  </si>
  <si>
    <t>5727</t>
  </si>
  <si>
    <t>Placa 4"x2" com furo</t>
  </si>
  <si>
    <t>21.51</t>
  </si>
  <si>
    <t>91953</t>
  </si>
  <si>
    <t>INTERRUPTOR SIMPLES (1 MÓDULO), 10A/250V, INCLUINDO SUPORTE E PLACA - FORNECIMENTO E INSTALAÇÃO. AF_03/2023</t>
  </si>
  <si>
    <t>21.52</t>
  </si>
  <si>
    <t xml:space="preserve"> CPU 128 </t>
  </si>
  <si>
    <t>LUMINARIA DE SOBREPOR PLAFON BRANCA 36W LED</t>
  </si>
  <si>
    <t>21.53</t>
  </si>
  <si>
    <t>100911</t>
  </si>
  <si>
    <t>LUMINÁRIA TIPO CALHA, DE SOBREPOR, PARA 2 LÂMPADAS TUBULARES LED DE 36 W, SEM LÂMPADA E SEM REATOR - FORNECIMENTO E INSTALAÇÃO. AF_09/2024</t>
  </si>
  <si>
    <t>21.54</t>
  </si>
  <si>
    <t>100903</t>
  </si>
  <si>
    <t>LÂMPADA TUBULAR LED DE 18/20 W, COM SOQUETE, BASE G13 - FORNECIMENTO E INSTALAÇÃO. AF_09/2024_PS</t>
  </si>
  <si>
    <t>21.55</t>
  </si>
  <si>
    <t>97881</t>
  </si>
  <si>
    <t>CAIXA ENTERRADA ELÉTRICA RETANGULAR, EM CONCRETO PRÉ-MOLDADO, FUNDO COM BRITA, DIMENSÕES INTERNAS: 0,3X0,3X0,3 M. AF_12/2020</t>
  </si>
  <si>
    <t>21.56</t>
  </si>
  <si>
    <t>97883</t>
  </si>
  <si>
    <t>CAIXA ENTERRADA ELÉTRICA RETANGULAR, EM CONCRETO PRÉ-MOLDADO, FUNDO COM BRITA, DIMENSÕES INTERNAS: 0,6X0,6X0,5 M. AF_12/2020</t>
  </si>
  <si>
    <t>21.57</t>
  </si>
  <si>
    <t xml:space="preserve"> 11-64 </t>
  </si>
  <si>
    <t>CANALETA/LEITO ELÉTRICO EMBUTIDO NO PISO COM TAMPA 300X1000MM</t>
  </si>
  <si>
    <t>21.58</t>
  </si>
  <si>
    <t xml:space="preserve"> 11-65 </t>
  </si>
  <si>
    <t>Condulete de aluminio tipo X 1"</t>
  </si>
  <si>
    <t>21.59</t>
  </si>
  <si>
    <t xml:space="preserve"> 11-66 </t>
  </si>
  <si>
    <t>Unidut múltiplo Ø 1"</t>
  </si>
  <si>
    <t>21.60</t>
  </si>
  <si>
    <t>97668</t>
  </si>
  <si>
    <t>ELETRODUTO FLEXÍVEL CORRUGADO, PEAD, DN 63 (2"), PARA REDE ENTERRADA DE DISTRIBUIÇÃO DE ENERGIA ELÉTRICA - FORNECIMENTO E INSTALAÇÃO. AF_12/2021</t>
  </si>
  <si>
    <t>21.61</t>
  </si>
  <si>
    <t xml:space="preserve"> 11-67 </t>
  </si>
  <si>
    <t>ELETRODUTO  RÍGIDO,  EM  AÇO  ZINCADO  OU  GALVANIZADO,  TIPO  PESADO,  DN=1",  APARENTE  -  FORNECIMENTO  E  INSTALAÇÃO</t>
  </si>
  <si>
    <t>21.62</t>
  </si>
  <si>
    <t xml:space="preserve"> 11-68 </t>
  </si>
  <si>
    <t>LUVA PARA ELETRODUTO  RÍGIDO,  EM  AÇO  ZINCADO  OU  GALVANIZADO,   DN=1" -  FORNECIMENTO  E  INSTALAÇÃO</t>
  </si>
  <si>
    <t>21.63</t>
  </si>
  <si>
    <t xml:space="preserve"> 11-69 </t>
  </si>
  <si>
    <t>Braçadeira tipo "D' p/ elet de  1"</t>
  </si>
  <si>
    <t>21.64</t>
  </si>
  <si>
    <t>105921</t>
  </si>
  <si>
    <t>LUMINÁRIA REFLETOR LED PARA ILUMINAÇÃO PÚBLICA, 200 W - FORNECIMENTO E INSTALAÇÃO. AF_02/2025</t>
  </si>
  <si>
    <t>21.65</t>
  </si>
  <si>
    <t>105955</t>
  </si>
  <si>
    <t>POSTE DE AÇO CÔNICO CONTÍNUO RETO, ENGASTAMENTO SIMPLES COM 1 M DE SOLO, H=9M - FORNECIMENTO E INSTALAÇÃO. AF_04/2025</t>
  </si>
  <si>
    <t>21.66</t>
  </si>
  <si>
    <t xml:space="preserve"> 11-71 </t>
  </si>
  <si>
    <t>BRAÇO PARA ILUMINAÇÃO PÚBLICA, EM TUBO DE AÇO GALVANIZADO, COMPRIMENTO DE 1,20 M, PARA FIXAÇÃO EM POSTE METÁLICO - FORNECIMENTO E INSTALAÇÃO</t>
  </si>
  <si>
    <t>21.67</t>
  </si>
  <si>
    <t>101657</t>
  </si>
  <si>
    <t>LUMINÁRIA DE LED PARA ILUMINAÇÃO PÚBLICA, DE 98 W ATÉ 137 W - FORNECIMENTO E INSTALAÇÃO. AF_02/2025_PS</t>
  </si>
  <si>
    <t>21.68</t>
  </si>
  <si>
    <t xml:space="preserve"> COMQ13 </t>
  </si>
  <si>
    <t>Base para rele fotoeletrico</t>
  </si>
  <si>
    <t>21.69</t>
  </si>
  <si>
    <t>101632</t>
  </si>
  <si>
    <t>RELÉ FOTOELÉTRICO PARA COMANDO DE ILUMINAÇÃO EXTERNA 1000 W - FORNECIMENTO E INSTALAÇÃO. AF_02/2025</t>
  </si>
  <si>
    <t>21.70</t>
  </si>
  <si>
    <t>96978</t>
  </si>
  <si>
    <t>CORDOALHA DE COBRE NU 70 MM², ENTERRADA - FORNECIMENTO E INSTALAÇÃO. AF_08/2023</t>
  </si>
  <si>
    <t>21.71</t>
  </si>
  <si>
    <t>96979</t>
  </si>
  <si>
    <t>CORDOALHA DE COBRE NU 95 MM², ENTERRADA - FORNECIMENTO E INSTALAÇÃO. AF_08/2023</t>
  </si>
  <si>
    <t>21.72</t>
  </si>
  <si>
    <t>93655</t>
  </si>
  <si>
    <t>DISJUNTOR MONOPOLAR TIPO DIN, CORRENTE NOMINAL DE 20A - FORNECIMENTO E INSTALAÇÃO. AF_07/2025</t>
  </si>
  <si>
    <t>21.73</t>
  </si>
  <si>
    <t>101873</t>
  </si>
  <si>
    <t>QUADRO DE DISTRIBUIÇÃO DE LUZ EM PVC PARA 12 DISJUNTORES - FORNECIMENTO E INSTALAÇÃO</t>
  </si>
  <si>
    <t>22</t>
  </si>
  <si>
    <t>INSTALAÇÕES ELETRICAS - RESERVATÓRIO</t>
  </si>
  <si>
    <t>22.1</t>
  </si>
  <si>
    <t>22.2</t>
  </si>
  <si>
    <t>22.3</t>
  </si>
  <si>
    <t>93668</t>
  </si>
  <si>
    <t>DISJUNTOR TRIPOLAR TIPO DIN, CORRENTE NOMINAL DE 16A - FORNECIMENTO E INSTALAÇÃO. AF_07/2025</t>
  </si>
  <si>
    <t>22.4</t>
  </si>
  <si>
    <t>22.5</t>
  </si>
  <si>
    <t>22.6</t>
  </si>
  <si>
    <t>22.7</t>
  </si>
  <si>
    <t>91998</t>
  </si>
  <si>
    <t>TOMADA BAIXA DE EMBUTIR (1 MÓDULO), 2P+T 10 A, SEM SUPORTE E SEM PLACA - FORNECIMENTO E INSTALAÇÃO. AF_03/2023</t>
  </si>
  <si>
    <t>22.8</t>
  </si>
  <si>
    <t>91992</t>
  </si>
  <si>
    <t>TOMADA ALTA DE EMBUTIR (1 MÓDULO), 2P+T 10 A, INCLUINDO SUPORTE E PLACA - FORNECIMENTO E INSTALAÇÃO. AF_03/2023</t>
  </si>
  <si>
    <t>22.9</t>
  </si>
  <si>
    <t>91837</t>
  </si>
  <si>
    <t>ELETRODUTO FLEXÍVEL CORRUGADO REFORÇADO, PVC, DN 32 MM (1"), PARA CIRCUITOS TERMINAIS, INSTALADO EM FORRO - FORNECIMENTO E INSTALAÇÃO. AF_03/2023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</si>
  <si>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</si>
  <si>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</si>
  <si>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</si>
  <si>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</si>
  <si>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</si>
  <si>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</si>
  <si>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</si>
  <si>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</si>
  <si>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CONP6</t>
  </si>
  <si>
    <t>Tomada 3P+T 63A/220V</t>
  </si>
  <si>
    <t>23</t>
  </si>
  <si>
    <t>SUBESTAÇÃO</t>
  </si>
  <si>
    <t>23.1</t>
  </si>
  <si>
    <t>PROPRIA 18</t>
  </si>
  <si>
    <t>SUBESTAÇÃO ÁEREA COMPLETA 300 KVA/13.800-380/220V, INCLUSIVE QUADRO DE MEDIÇÃO, PROTEÇÃO GERAL, POSTES, CRUZETAS, TRANSFORMADOR, LIGAÇÃO EMURETA</t>
  </si>
  <si>
    <t>23.2</t>
  </si>
  <si>
    <t>101568</t>
  </si>
  <si>
    <t>CABO DE COBRE FLEXÍVEL ISOLADO, 120 MM², 0,6/1,0 KV, PARA REDE AÉREA DE DISTRIBUIÇÃO DE ENERGIA ELÉTRICA DE BAIXA TENSÃO - FORNECIMENTO E INSTALAÇÃO. AF_12/2025</t>
  </si>
  <si>
    <t>23.3</t>
  </si>
  <si>
    <t>23.4</t>
  </si>
  <si>
    <t>PROPRIA 20</t>
  </si>
  <si>
    <t>CABO SINGELO 7/15KV - 1/0 AWG - 50mm2</t>
  </si>
  <si>
    <t>23.5</t>
  </si>
  <si>
    <t>96977</t>
  </si>
  <si>
    <t>CORDOALHA DE COBRE NU 50 MM², ENTERRADA - FORNECIMENTO E INSTALAÇÃO. AF_08/2023</t>
  </si>
  <si>
    <t>24</t>
  </si>
  <si>
    <t>SPDA</t>
  </si>
  <si>
    <t>24.1</t>
  </si>
  <si>
    <t>PROPRIA 25</t>
  </si>
  <si>
    <t>24.2</t>
  </si>
  <si>
    <t>PROPRIA 28</t>
  </si>
  <si>
    <t>ELETRODUTO DE PVC RIGIDO ROSCAVEL DN 50MM (2"), FORNECIMENTO E INSTALACAO</t>
  </si>
  <si>
    <t>24.3</t>
  </si>
  <si>
    <t>PROPRIA 26</t>
  </si>
  <si>
    <t>Barra chata em alumínio 7/8"x1/8" (70mm²)</t>
  </si>
  <si>
    <t>24.4</t>
  </si>
  <si>
    <t>96989</t>
  </si>
  <si>
    <t>CAPTOR TIPO FRANKLIN PARA SPDA - FORNECIMENTO E INSTALAÇÃO. AF_08/2023</t>
  </si>
  <si>
    <t>24.5</t>
  </si>
  <si>
    <t>24.6</t>
  </si>
  <si>
    <t>24.7</t>
  </si>
  <si>
    <t>104750</t>
  </si>
  <si>
    <t>CONECTOR GRAMPO METÁLICO TIPO OLHAL, PARA SPDA, PARA HASTE DE ATERRAMENTO DE 5/8'' E CABOS DE 10 A 50 MM2 - FORNECIMENTO E INSTALAÇÃO. AF_08/2023</t>
  </si>
  <si>
    <t>24.8</t>
  </si>
  <si>
    <t>96974</t>
  </si>
  <si>
    <t>CORDOALHA DE COBRE NU 50 MM², NÃO ENTERRADA, COM ISOLADOR - FORNECIMENTO E INSTALAÇÃO. AF_08/2023</t>
  </si>
  <si>
    <t>25</t>
  </si>
  <si>
    <t>PROTEÇÃO CONTRA INCÊNDIO</t>
  </si>
  <si>
    <t>25.1</t>
  </si>
  <si>
    <t>92368</t>
  </si>
  <si>
    <t>TUBO DE AÇO GALVANIZADO COM COSTURA, CLASSE MÉDIA, DN 80 (3"), CONEXÃO ROSQUEADA, INSTALADO EM REDE DE ALIMENTAÇÃO PARA HIDRANTE - FORNECIMENTO E INSTALAÇÃO. AF_01/2026</t>
  </si>
  <si>
    <t>25.2</t>
  </si>
  <si>
    <t>92636</t>
  </si>
  <si>
    <t>JOELHO 90 GRAUS, EM FERRO GALVANIZADO, CONEXÃO ROSQUEADA, DN 80 (3"), INSTALADO EM REDE DE ALIMENTAÇÃO PARA HIDRANTE - FORNECIMENTO E INSTALAÇÃO. AF_01/2026</t>
  </si>
  <si>
    <t>25.3</t>
  </si>
  <si>
    <t>92380</t>
  </si>
  <si>
    <t>LUVA, EM FERRO GALVANIZADO, DN 80 (3"), CONEXÃO ROSQUEADA, INSTALADO EM REDE DE ALIMENTAÇÃO PARA HIDRANTE - FORNECIMENTO E INSTALAÇÃO. AF_01/2026</t>
  </si>
  <si>
    <t>25.4</t>
  </si>
  <si>
    <t>105211</t>
  </si>
  <si>
    <t>TE DE REDUÇÃO, EM FERRO GALVANIZADO, CONEXÃO ROSQUEADA, DN 80 MM X 65 MM (3" X 2 1/2"), INSTALADO EM RESERVAÇÃO PREDIAL DE ÁGUA - FORNECIMENTO E INSTALAÇÃO. AF_04/2024</t>
  </si>
  <si>
    <t>25.5</t>
  </si>
  <si>
    <t>94500</t>
  </si>
  <si>
    <t>REGISTRO DE GAVETA BRUTO, LATÃO, ROSCÁVEL, 3" - FORNECIMENTO E INSTALAÇÃO. AF_08/2021</t>
  </si>
  <si>
    <t>25.6</t>
  </si>
  <si>
    <t>94499</t>
  </si>
  <si>
    <t>REGISTRO DE GAVETA BRUTO, LATÃO, ROSCÁVEL, 2 1/2" - FORNECIMENTO E INSTALAÇÃO. AF_08/2021</t>
  </si>
  <si>
    <t>25.7</t>
  </si>
  <si>
    <t>99624</t>
  </si>
  <si>
    <t>VÁLVULA DE RETENÇÃO HORIZONTAL, DE BRONZE, ROSCÁVEL, 2 1/2" - FORNECIMENTO E INSTALAÇÃO. AF_08/2021</t>
  </si>
  <si>
    <t>25.8</t>
  </si>
  <si>
    <t>92390</t>
  </si>
  <si>
    <t>JOELHO 90 GRAUS, EM FERRO GALVANIZADO, DN 65 (2 1/2"), CONEXÃO ROSQUEADA, INSTALADO EM REDE DE ALIMENTAÇÃO PARA HIDRANTE - FORNECIMENTO E INSTALAÇÃO. AF_01/2026</t>
  </si>
  <si>
    <t>25.9</t>
  </si>
  <si>
    <t>92642</t>
  </si>
  <si>
    <t>TÊ, EM FERRO GALVANIZADO, CONEXÃO ROSQUEADA, DN 65 (2 1/2"), INSTALADO EM REDE DE ALIMENTAÇÃO PARA HIDRANTE - FORNECIMENTO E INSTALAÇÃO. AF_01/2026</t>
  </si>
  <si>
    <t>25.10</t>
  </si>
  <si>
    <t>92378</t>
  </si>
  <si>
    <t>LUVA, EM FERRO GALVANIZADO, DN 65 (2 1/2"), CONEXÃO ROSQUEADA, INSTALADO EM REDE DE ALIMENTAÇÃO PARA HIDRANTE - FORNECIMENTO E INSTALAÇÃO. AF_01/2026</t>
  </si>
  <si>
    <t>25.11</t>
  </si>
  <si>
    <t>92367</t>
  </si>
  <si>
    <t>TUBO DE AÇO GALVANIZADO COM COSTURA, CLASSE MÉDIA, DN 65 (2 1/2"), CONEXÃO ROSQUEADA, INSTALADO EM REDE DE ALIMENTAÇÃO PARA HIDRANTE - FORNECIMENTO E INSTALAÇÃO. AF_01/2026</t>
  </si>
  <si>
    <t>25.12</t>
  </si>
  <si>
    <t>PROPRIA 007</t>
  </si>
  <si>
    <t>BOMBA CENTRÍFUGA, TRIFÁSICA, 4,5 a 5 CV - FORNECIMENTO E INSTALAÇÃO</t>
  </si>
  <si>
    <t>25.13</t>
  </si>
  <si>
    <t>101912</t>
  </si>
  <si>
    <t>ABRIGO PARA HIDRANTE, 75X45X17CM, COM REGISTRO GLOBO ANGULAR 45 GRAUS 2 1/2", ADAPTADOR STORZ 2 1/2", MANGUEIRA DE INCÊNDIO 15M 2 1/2" E ESGUICHO EM LATÃO 2 1/2" - FORNECIMENTO E INSTALAÇÃO. AF_01/2026</t>
  </si>
  <si>
    <t>25.14</t>
  </si>
  <si>
    <t>PROPRIA 008</t>
  </si>
  <si>
    <t>BARRA ANTI PANICO PARA PORTA</t>
  </si>
  <si>
    <t>25.15</t>
  </si>
  <si>
    <t>PROPRIA 009</t>
  </si>
  <si>
    <t>Hidrante de passeio - completo</t>
  </si>
  <si>
    <t>25.16</t>
  </si>
  <si>
    <t>CONM5</t>
  </si>
  <si>
    <t>ELETRIFICAÇÃO / COMANDO ACIONAMENTO</t>
  </si>
  <si>
    <t>25.17</t>
  </si>
  <si>
    <t>101917</t>
  </si>
  <si>
    <t>MANÔMETRO 0 A 200 PSI (0 A 14 KGF/CM2), D = 50MM - FORNECIMENTO E INSTALAÇÃO. AF_01/2026</t>
  </si>
  <si>
    <t>25.18</t>
  </si>
  <si>
    <t>101908</t>
  </si>
  <si>
    <t>EXTINTOR DE INCÊNDIO PORTÁTIL COM CARGA DE PQS DE 4 KG, CLASSE BC - FORNECIMENTO E INSTALAÇÃO. AF_01/2026_PE</t>
  </si>
  <si>
    <t>25.19</t>
  </si>
  <si>
    <t>CPU75</t>
  </si>
  <si>
    <t>LUMINÁRIA DE EMERGÊNCIA COM AUTONOMIA MINIMA DE 6 HORAS</t>
  </si>
  <si>
    <t>25.20</t>
  </si>
  <si>
    <t>PROPRIA 010</t>
  </si>
  <si>
    <t>PLACA DE SINALIZAÇÃO FOTOLUMINESCENTE - FORNECIMENTO E INSTALAÇÃO</t>
  </si>
  <si>
    <t>26</t>
  </si>
  <si>
    <t>ESGOTO SANITÁRIO</t>
  </si>
  <si>
    <t>26.1</t>
  </si>
  <si>
    <t>89778</t>
  </si>
  <si>
    <t>LUVA SIMPLES, PVC, SERIE NORMAL, ESGOTO PREDIAL, DN 100 MM, JUNTA ELÁSTICA, FORNECIDO E INSTALADO EM RAMAL DE DESCARGA OU RAMAL DE ESGOTO SANITÁRIO. AF_08/2022</t>
  </si>
  <si>
    <t>26.2</t>
  </si>
  <si>
    <t>89783</t>
  </si>
  <si>
    <t>JUNÇÃO SIMPLES, PVC, SERIE NORMAL, ESGOTO PREDIAL, DN 40 MM, JUNTA SOLDÁVEL, FORNECIDO E INSTALADO EM RAMAL DE DESCARGA OU RAMAL DE ESGOTO SANITÁRIO. AF_08/2022</t>
  </si>
  <si>
    <t>26.3</t>
  </si>
  <si>
    <t>89714</t>
  </si>
  <si>
    <t>TUBO PVC, SERIE NORMAL, ESGOTO PREDIAL, DN 100 MM, FORNECIDO E INSTALADO EM RAMAL DE DESCARGA OU RAMAL DE ESGOTO SANITÁRIO. AF_08/2022</t>
  </si>
  <si>
    <t>26.4</t>
  </si>
  <si>
    <t>89753</t>
  </si>
  <si>
    <t>LUVA SIMPLES, PVC, SERIE NORMAL, ESGOTO PREDIAL, DN 50 MM, JUNTA ELÁSTICA, FORNECIDO E INSTALADO EM RAMAL DE DESCARGA OU RAMAL DE ESGOTO SANITÁRIO. AF_08/2022</t>
  </si>
  <si>
    <t>26.5</t>
  </si>
  <si>
    <t>89731</t>
  </si>
  <si>
    <t>JOELHO 90 GRAUS, PVC, SERIE NORMAL, ESGOTO PREDIAL, DN 50 MM, JUNTA ELÁSTICA, FORNECIDO E INSTALADO EM RAMAL DE DESCARGA OU RAMAL DE ESGOTO SANITÁRIO. AF_08/2022</t>
  </si>
  <si>
    <t>26.6</t>
  </si>
  <si>
    <t>104326</t>
  </si>
  <si>
    <t>RALO SECO CÔNICO, PVC, DN 100 X 40 MM, JUNTA SOLDÁVEL, FORNECIDO E INSTALADO EM RAMAL DE DESCARGA OU EM RAMAL DE ESGOTO SANITÁRIO. AF_08/2022</t>
  </si>
  <si>
    <t>26.7</t>
  </si>
  <si>
    <t>89724</t>
  </si>
  <si>
    <t>JOELHO 90 GRAUS, PVC, SERIE NORMAL, ESGOTO PREDIAL, DN 40 MM, JUNTA SOLDÁVEL, FORNECIDO E INSTALADO EM RAMAL DE DESCARGA OU RAMAL DE ESGOTO SANITÁRIO. AF_08/2022</t>
  </si>
  <si>
    <t>26.8</t>
  </si>
  <si>
    <t>104329</t>
  </si>
  <si>
    <t>CAIXA SIFONADA, COM GRELHA REDONDA, PVC, DN 150 X 150 X 50 MM, JUNTA SOLDÁVEL, FORNECIDA E INSTALADA EM RAMAL DE DESCARGA OU EM RAMAL DE ESGOTO SANITÁRIO. AF_08/2022</t>
  </si>
  <si>
    <t>26.9</t>
  </si>
  <si>
    <t>89732</t>
  </si>
  <si>
    <t>JOELHO 45 GRAUS, PVC, SERIE NORMAL, ESGOTO PREDIAL, DN 50 MM, JUNTA ELÁSTICA, FORNECIDO E INSTALADO EM RAMAL DE DESCARGA OU RAMAL DE ESGOTO SANITÁRIO. AF_08/2022</t>
  </si>
  <si>
    <t>26.10</t>
  </si>
  <si>
    <t>89726</t>
  </si>
  <si>
    <t>JOELHO 45 GRAUS, PVC, SERIE NORMAL, ESGOTO PREDIAL, DN 40 MM, JUNTA SOLDÁVEL, FORNECIDO E INSTALADO EM RAMAL DE DESCARGA OU RAMAL DE ESGOTO SANITÁRIO. AF_08/2022</t>
  </si>
  <si>
    <t>26.11</t>
  </si>
  <si>
    <t>89712</t>
  </si>
  <si>
    <t>TUBO PVC, SERIE NORMAL, ESGOTO PREDIAL, DN 50 MM, FORNECIDO E INSTALADO EM RAMAL DE DESCARGA OU RAMAL DE ESGOTO SANITÁRIO. AF_08/2022</t>
  </si>
  <si>
    <t>26.12</t>
  </si>
  <si>
    <t>89711</t>
  </si>
  <si>
    <t>TUBO PVC, SERIE NORMAL, ESGOTO PREDIAL, DN 40 MM, FORNECIDO E INSTALADO EM RAMAL DE DESCARGA OU RAMAL DE ESGOTO SANITÁRIO. AF_08/2022</t>
  </si>
  <si>
    <t>26.13</t>
  </si>
  <si>
    <t>104345</t>
  </si>
  <si>
    <t>JUNÇÃO DE REDUÇÃO INVERTIDA, PVC, SÉRIE NORMAL, ESGOTO PREDIAL, DN 100 X 50 MM, JUNTA ELÁSTICA, FORNECIDO E INSTALADO EM RAMAL DE DESCARGA OU RAMAL DE ESGOTO SANITÁRIO. AF_08/2022</t>
  </si>
  <si>
    <t>26.14</t>
  </si>
  <si>
    <t>89744</t>
  </si>
  <si>
    <t>JOELHO 90 GRAUS, PVC, SERIE NORMAL, ESGOTO PREDIAL, DN 100 MM, JUNTA ELÁSTICA, FORNECIDO E INSTALADO EM RAMAL DE DESCARGA OU RAMAL DE ESGOTO SANITÁRIO. AF_08/2022</t>
  </si>
  <si>
    <t>26.15</t>
  </si>
  <si>
    <t>102710</t>
  </si>
  <si>
    <t>JUNÇÃO SIMPLES DE PVC, 45 GRAUS, SÉRIE NORMAL, PARA ESGOTO PREDIAL, DN 100 MM, INSTALADA EM DRENO - FORNECIMENTO E INSTALAÇÃO. AF_07/2021</t>
  </si>
  <si>
    <t>26.16</t>
  </si>
  <si>
    <t>89810</t>
  </si>
  <si>
    <t>JOELHO 45 GRAUS, PVC, SERIE NORMAL, ESGOTO PREDIAL, DN 100 MM, JUNTA ELÁSTICA, FORNECIDO E INSTALADO EM PRUMADA DE ESGOTO SANITÁRIO OU VENTILAÇÃO. AF_08/2022</t>
  </si>
  <si>
    <t>26.17</t>
  </si>
  <si>
    <t>97906</t>
  </si>
  <si>
    <t>CAIXA ENTERRADA HIDRÁULICA RETANGULAR, EM ALVENARIA COM BLOCOS DE CONCRETO, DIMENSÕES INTERNAS: 0,6X0,6X0,6 M PARA REDE DE ESGOTO. AF_12/2020</t>
  </si>
  <si>
    <t>26.18</t>
  </si>
  <si>
    <t>97907</t>
  </si>
  <si>
    <t>CAIXA ENTERRADA HIDRÁULICA RETANGULAR, EM ALVENARIA COM BLOCOS DE CONCRETO, DIMENSÕES INTERNAS: 0,8X0,8X0,6 M PARA REDE DE ESGOTO. AF_12/2020</t>
  </si>
  <si>
    <t>26.19</t>
  </si>
  <si>
    <t>98053</t>
  </si>
  <si>
    <t>TANQUE SÉPTICO CIRCULAR, EM CONCRETO PRÉ-MOLDADO, DIÂMETRO INTERNO = 1,40 M, ALTURA INTERNA = 2,50 M, VOLUME ÚTIL: 3463,6 L (PARA 13 CONTRIBUINTES). AF_12/2020</t>
  </si>
  <si>
    <t>26.20</t>
  </si>
  <si>
    <t>98059</t>
  </si>
  <si>
    <t>FILTRO ANAERÓBIO CIRCULAR, EM CONCRETO PRÉ-MOLDADO, DIÂMETRO INTERNO = 1,88 M, ALTURA INTERNA = 1,50 M, VOLUME ÚTIL: 3331,1 L (PARA 19 CONTRIBUINTES). AF_12/2020</t>
  </si>
  <si>
    <t>26.21</t>
  </si>
  <si>
    <t>98064</t>
  </si>
  <si>
    <t>SUMIDOURO CIRCULAR, EM CONCRETO PRÉ-MOLDADO, DIÂMETRO INTERNO = 2,38 M, ALTURA INTERNA = 3,0 M, ÁREA DE INFILTRAÇÃO: 25 M² (PARA 10 CONTRIBUINTES). AF_12/2020</t>
  </si>
  <si>
    <t>27</t>
  </si>
  <si>
    <t>DRENAGEM E AGUAS PLUVIAIS</t>
  </si>
  <si>
    <t>27.1</t>
  </si>
  <si>
    <t>94228</t>
  </si>
  <si>
    <t>CALHA EM CHAPA DE AÇO GALVANIZADO NÚMERO 24, DESENVOLVIMENTO DE 50 CM, INCLUSO TRANSPORTE VERTICAL. AF_07/2019</t>
  </si>
  <si>
    <t>27.2</t>
  </si>
  <si>
    <t>CONP7</t>
  </si>
  <si>
    <t>CAIXA DE AREIA ENTERRADA HIDRÁULICA RETANGULAR, EM ALVENARIA COM BLOCOS DE CONCRETO, DIMENSÕES INTERNAS: 0,6X0,6X0,6 M COM GRELHA, PARA REDE DE DRENAGEM.</t>
  </si>
  <si>
    <t>27.3</t>
  </si>
  <si>
    <t>89578</t>
  </si>
  <si>
    <t>TUBO PVC, SÉRIE R, ÁGUA PLUVIAL, DN 100 MM, FORNECIDO E INSTALADO EM CONDUTORES VERTICAIS DE ÁGUAS PLUVIAIS. AF_06/2022</t>
  </si>
  <si>
    <t>27.4</t>
  </si>
  <si>
    <t>104166</t>
  </si>
  <si>
    <t>TUBO PVC, SÉRIE R, ÁGUA PLUVIAL, DN 150 MM, FORNECIDO E INSTALADO EM RAMAL DE ENCAMINHAMENTO. AF_06/2022</t>
  </si>
  <si>
    <t>27.5</t>
  </si>
  <si>
    <t>89585</t>
  </si>
  <si>
    <t>JOELHO 45 GRAUS, PVC, SERIE R, ÁGUA PLUVIAL, DN 100 MM, JUNTA ELÁSTICA, FORNECIDO E INSTALADO EM CONDUTORES VERTICAIS DE ÁGUAS PLUVIAIS. AF_06/2022</t>
  </si>
  <si>
    <t>27.6</t>
  </si>
  <si>
    <t>95694</t>
  </si>
  <si>
    <t>CURVA 90 GRAUS, PVC, SERIE R, ÁGUA PLUVIAL, DN 100 MM, JUNTA ELÁSTICA, FORNECIDO E INSTALADO EM RAMAL DE ENCAMINHAMENTO. AF_06/2022</t>
  </si>
  <si>
    <t>28</t>
  </si>
  <si>
    <t>AGUA FRIA</t>
  </si>
  <si>
    <t>28.1</t>
  </si>
  <si>
    <t>89429</t>
  </si>
  <si>
    <t>ADAPTADOR CURTO COM BOLSA E ROSCA PARA REGISTRO, PVC, SOLDÁVEL, DN 25MM X 3/4, INSTALADO EM RAMAL DE DISTRIBUIÇÃO DE ÁGUA - FORNECIMENTO E INSTALAÇÃO. AF_06/2022</t>
  </si>
  <si>
    <t>28.2</t>
  </si>
  <si>
    <t>104001</t>
  </si>
  <si>
    <t>ADAPTADOR CURTO COM BOLSA E ROSCA PARA REGISTRO, PVC, SOLDÁVEL, DN 50MM X 1.1/2", INSTALADO EM RAMAL DE DISTRIBUIÇÃO DE ÁGUA - FORNECIMENTO E INSTALAÇÃO. AF_06/2022</t>
  </si>
  <si>
    <t>28.3</t>
  </si>
  <si>
    <t>103999</t>
  </si>
  <si>
    <t>BUCHA DE REDUÇÃO, LONGA, PVC, SOLDÁVEL, DN 50 X 25 MM, INSTALADO EM RAMAL DE DISTRIBUIÇÃO DE ÁGUA - FORNECIMENTO E INSTALAÇÃO. AF_06/2022</t>
  </si>
  <si>
    <t>28.4</t>
  </si>
  <si>
    <t>89410</t>
  </si>
  <si>
    <t>CURVA 90 GRAUS, PVC, SOLDÁVEL, DN 25MM, INSTALADO EM RAMAL DE DISTRIBUIÇÃO DE ÁGUA - FORNECIMENTO E INSTALAÇÃO. AF_06/2022</t>
  </si>
  <si>
    <t>28.5</t>
  </si>
  <si>
    <t>89408</t>
  </si>
  <si>
    <t>JOELHO 90 GRAUS, PVC, SOLDÁVEL, DN 25MM, INSTALADO EM RAMAL DE DISTRIBUIÇÃO DE ÁGUA - FORNECIMENTO E INSTALAÇÃO. AF_06/2022</t>
  </si>
  <si>
    <t>28.6</t>
  </si>
  <si>
    <t>90373</t>
  </si>
  <si>
    <t>JOELHO 90 GRAUS COM BUCHA DE LATÃO, PVC, SOLDÁVEL, DN 25MM, X 1/2 INSTALADO EM RAMAL OU SUB-RAMAL DE ÁGUA - FORNECIMENTO E INSTALAÇÃO. AF_06/2022</t>
  </si>
  <si>
    <t>28.7</t>
  </si>
  <si>
    <t>103984</t>
  </si>
  <si>
    <t>JOELHO 90 GRAUS, PVC, SOLDÁVEL, DN 50MM, INSTALADO EM RAMAL DE DISTRIBUIÇÃO DE ÁGUA - FORNECIMENTO E INSTALAÇÃO. AF_06/2022</t>
  </si>
  <si>
    <t>28.8</t>
  </si>
  <si>
    <t>89380</t>
  </si>
  <si>
    <t>LUVA DE REDUÇÃO, PVC, SOLDÁVEL, DN 32MM X 25MM, INSTALADO EM RAMAL OU SUB-RAMAL DE ÁGUA - FORNECIMENTO E INSTALAÇÃO. AF_06/2022</t>
  </si>
  <si>
    <t>28.9</t>
  </si>
  <si>
    <t>103995</t>
  </si>
  <si>
    <t>LUVA, PVC, SOLDÁVEL, DN 50MM, INSTALADO EM RAMAL DE DISTRIBUIÇÃO DE ÁGUA - FORNECIMENTO E INSTALAÇÃO. AF_06/2022</t>
  </si>
  <si>
    <t>28.10</t>
  </si>
  <si>
    <t>89353</t>
  </si>
  <si>
    <t>REGISTRO DE GAVETA BRUTO, LATÃO, ROSCÁVEL, 3/4" - FORNECIMENTO E INSTALAÇÃO. AF_08/2021</t>
  </si>
  <si>
    <t>28.11</t>
  </si>
  <si>
    <t>89985</t>
  </si>
  <si>
    <t>REGISTRO DE PRESSÃO BRUTO, LATÃO, ROSCÁVEL, 3/4", COM ACABAMENTO E CANOPLA CROMADOS - FORNECIMENTO E INSTALAÇÃO. AF_08/2021</t>
  </si>
  <si>
    <t>28.12</t>
  </si>
  <si>
    <t>89440</t>
  </si>
  <si>
    <t>TE, PVC, SOLDÁVEL, DN 25MM, INSTALADO EM RAMAL DE DISTRIBUIÇÃO DE ÁGUA - FORNECIMENTO E INSTALAÇÃO. AF_06/2022</t>
  </si>
  <si>
    <t>28.13</t>
  </si>
  <si>
    <t>89396</t>
  </si>
  <si>
    <t>TÊ COM BUCHA DE LATÃO NA BOLSA CENTRAL, PVC, SOLDÁVEL, DN 25MM X 1/2, INSTALADO EM RAMAL OU SUB-RAMAL DE ÁGUA - FORNECIMENTO E INSTALAÇÃO. AF_06/2022</t>
  </si>
  <si>
    <t>28.14</t>
  </si>
  <si>
    <t>89402</t>
  </si>
  <si>
    <t>TUBO, PVC, SOLDÁVEL, DE 25MM, INSTALADO EM RAMAL DE DISTRIBUIÇÃO DE ÁGUA - FORNECIMENTO E INSTALAÇÃO. AF_06/2022</t>
  </si>
  <si>
    <t>28.15</t>
  </si>
  <si>
    <t>103979</t>
  </si>
  <si>
    <t>TUBO, PVC, SOLDÁVEL, DE 50MM, INSTALADO EM RAMAL DE DISTRIBUIÇÃO DE ÁGUA - FORNECIMENTO E INSTALAÇÃO. AF_06/2022</t>
  </si>
  <si>
    <t>28.16</t>
  </si>
  <si>
    <t>99635</t>
  </si>
  <si>
    <t>VÁLVULA DE DESCARGA METÁLICA, BASE 1 1/2", ACABAMENTO METALICO CROMADO - FORNECIMENTO E INSTALAÇÃO. AF_08/2021</t>
  </si>
  <si>
    <t>29</t>
  </si>
  <si>
    <t>LOUÇAS, PEDRAS E METAIS</t>
  </si>
  <si>
    <t>29.1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</si>
  <si>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</si>
  <si>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</si>
  <si>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29.2</t>
  </si>
  <si>
    <t>01- PRP</t>
  </si>
  <si>
    <t>ASSENTO SANITÁRIO PARA PCD - FORNECIMENTO E INSTALACAO</t>
  </si>
  <si>
    <t>29.3</t>
  </si>
  <si>
    <t>86931</t>
  </si>
  <si>
    <t>VASO SANITÁRIO SIFONADO COM CAIXA ACOPLADA LOUÇA BRANCA, INCLUSO ENGATE FLEXÍVEL EM PLÁSTICO BRANCO, 1/2 X 40CM - FORNECIMENTO E INSTALAÇÃO. AF_01/2020</t>
  </si>
  <si>
    <t>29.4</t>
  </si>
  <si>
    <t>100849</t>
  </si>
  <si>
    <t>ASSENTO SANITÁRIO CONVENCIONAL - FORNECIMENTO E INSTALACAO. AF_01/2020</t>
  </si>
  <si>
    <t>29.5</t>
  </si>
  <si>
    <t>CONK2</t>
  </si>
  <si>
    <t>Chuveiro em PVC</t>
  </si>
  <si>
    <t>29.6</t>
  </si>
  <si>
    <t>86937</t>
  </si>
  <si>
    <t>CUBA DE EMBUTIR OVAL EM LOUÇA BRANCA, 35 X 50CM OU EQUIVALENTE, INCLUSO VÁLVULA EM METAL CROMADO E SIFÃO FLEXÍVEL EM PVC - FORNECIMENTO E INSTALAÇÃO. AF_01/2020</t>
  </si>
  <si>
    <t>29.7</t>
  </si>
  <si>
    <t>CONG5</t>
  </si>
  <si>
    <t>Lavatório de Canto, inclusive válvula, sifão e engates cromados, exclusive torneira</t>
  </si>
  <si>
    <t>29.8</t>
  </si>
  <si>
    <t>86904</t>
  </si>
  <si>
    <t>LAVATÓRIO LOUÇA BRANCA SUSPENSO, 29,5 X 39CM OU EQUIVALENTE, PADRÃO POPULAR - FORNECIMENTO E INSTALAÇÃO. AF_01/2020</t>
  </si>
  <si>
    <t>29.9</t>
  </si>
  <si>
    <t>100874</t>
  </si>
  <si>
    <t>PUXADOR PARA PCD, FIXADO NA PORTA - FORNECIMENTO E INSTALAÇÃO. AF_01/2020</t>
  </si>
  <si>
    <t>29.10</t>
  </si>
  <si>
    <t>CONH4</t>
  </si>
  <si>
    <t>Barra em aço inox (PCD)</t>
  </si>
  <si>
    <t>29.11</t>
  </si>
  <si>
    <t>98689</t>
  </si>
  <si>
    <t>SOLEIRA EM GRANITO, LARGURA 15 CM, ESPESSURA 2,0 CM. AF_09/2020</t>
  </si>
  <si>
    <t>29.12</t>
  </si>
  <si>
    <t>101965</t>
  </si>
  <si>
    <t>PEITORIL LINEAR EM GRANITO OU MÁRMORE, L = 15CM, ASSENTADO COM ARGAMASSA 1:6 COM ADITIVO. AF_11/2020</t>
  </si>
  <si>
    <t>29.13</t>
  </si>
  <si>
    <t>PROPRIA 006</t>
  </si>
  <si>
    <t>TAMPO EM GRANITO FIXADO COM MÃO FRANCEZA</t>
  </si>
  <si>
    <t>30</t>
  </si>
  <si>
    <t>URBANIZAÇÃO</t>
  </si>
  <si>
    <t>30.1</t>
  </si>
  <si>
    <t>94992</t>
  </si>
  <si>
    <t>EXECUÇÃO DE PASSEIO (CALÇADA) OU PISO DE CONCRETO COM CONCRETO MOLDADO IN LOCO, FEITO EM OBRA, ACABAMENTO CONVENCIONAL, ESPESSURA 6 CM, ARMADO. AF_08/2022</t>
  </si>
  <si>
    <t>30.2</t>
  </si>
  <si>
    <t>94994</t>
  </si>
  <si>
    <t>EXECUÇÃO DE PASSEIO (CALÇADA) OU PISO DE CONCRETO COM CONCRETO MOLDADO IN LOCO, FEITO EM OBRA, ACABAMENTO CONVENCIONAL, ESPESSURA 8 CM, ARMADO. AF_08/2022</t>
  </si>
  <si>
    <t>30.3</t>
  </si>
  <si>
    <t>105521</t>
  </si>
  <si>
    <t>ESPALHAMENTO DE TERRA VEGETAL PARA O PLANTIO. AF_07/2024</t>
  </si>
  <si>
    <t>30.4</t>
  </si>
  <si>
    <t>103946</t>
  </si>
  <si>
    <t>PLANTIO DE GRAMA ESMERALDA OU SÃO CARLOS OU CURITIBANA, EM PLACAS. AF_07/2024</t>
  </si>
  <si>
    <t>30.5</t>
  </si>
  <si>
    <t>94280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</si>
  <si>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</si>
  <si>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>30.6</t>
  </si>
  <si>
    <t>94279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</si>
  <si>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</si>
  <si>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30.7</t>
  </si>
  <si>
    <t>104658</t>
  </si>
  <si>
    <t>PISO PODOTÁTIL DE ALERTA OU DIRECIONAL, DE CONCRETO, ASSENTADO SOBRE ARGAMASSA. AF_03/2024</t>
  </si>
  <si>
    <t>30.8</t>
  </si>
  <si>
    <t>102501</t>
  </si>
  <si>
    <t>PINTURA DE FAIXA DE PEDESTRE OU ZEBRADA COM TINTA ACRÍLICA, E = 30 CM, APLICAÇÃO MANUAL. AF_05/2021</t>
  </si>
  <si>
    <t>31</t>
  </si>
  <si>
    <t>SERVIÇOS FINAIS DA OBRA</t>
  </si>
  <si>
    <t>31.1</t>
  </si>
  <si>
    <t>01- PRQ</t>
  </si>
  <si>
    <t>CADASTRO TÉCNICO DO EMPREENDIMENTO (AS BUILT)</t>
  </si>
  <si>
    <t>31.2</t>
  </si>
  <si>
    <t>221264</t>
  </si>
  <si>
    <t>LIMPEZA GERAL E ENTREGA DA OBRA</t>
  </si>
  <si>
    <t>Preço Unitário COM BDI</t>
  </si>
  <si>
    <t>CUSTO TOTAL DA OBRA SEM BDI</t>
  </si>
  <si>
    <t>CUSTO TOTAL DA OBRA COM BDI</t>
  </si>
  <si>
    <t>___________________________________________________</t>
  </si>
  <si>
    <t xml:space="preserve">THIAGO ROMANO PENHA DE ANDRADE        </t>
  </si>
  <si>
    <t>Engenheiro Civil - CONFEA 150933038-0</t>
  </si>
  <si>
    <t>OBJETO:</t>
  </si>
  <si>
    <t>LOCAL:</t>
  </si>
  <si>
    <t>REFERÊNCIA:</t>
  </si>
  <si>
    <t>DATA:</t>
  </si>
  <si>
    <t>BDI:</t>
  </si>
  <si>
    <t>TOTAL:</t>
  </si>
  <si>
    <t>PLANILHA ORÇAMENTÁRIA</t>
  </si>
  <si>
    <t>JUN/2026</t>
  </si>
  <si>
    <t>BDI (26,20%)</t>
  </si>
  <si>
    <t>IMPLANTAÇÃO DE UMA CENTRAL DE PROCESSAMENTO DE RESIDUOS SÓLIDOS RECICLÁVEIS  (CPSR) PARA INCLUSÃO SOCIOPRODUTIVA E AMBIENTAL DAS CATADORAS E CATADORES DE MATERIAIS RECICLÁVEIS DO LIXÃO DO MARROCOS, NO MUNICÍPIO DE BRAGANÇA/PA.</t>
  </si>
  <si>
    <t>PA 112, RODOVIA DOM ELISEU, VILA NOVA, BRAGANÇA/PA</t>
  </si>
  <si>
    <t>SINAPI - 01/2026 - NÃO DESONERADO /SEDOP - 10/2025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</si>
</sst>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_-* #,##0.000_-;\-* #,##0.000_-;_-* &quot;-&quot;??_-;_-@_-"/>
    <numFmt numFmtId="166" formatCode="_-* #,##0.0000_-;\-* #,##0.00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theme="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6"/>
      <color rgb="FF00337C"/>
      <name val="Arial"/>
      <family val="2"/>
    </font>
    <font>
      <sz val="12"/>
      <name val="Courier New"/>
      <family val="3"/>
    </font>
    <font>
      <b/>
      <sz val="20"/>
      <color rgb="FF00337C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49"/>
      </patternFill>
    </fill>
    <fill>
      <patternFill patternType="solid">
        <fgColor rgb="FF4472C4"/>
        <bgColor indexed="49"/>
      </patternFill>
    </fill>
    <fill>
      <patternFill patternType="solid">
        <fgColor rgb="FF0033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164" fontId="3" fillId="4" borderId="0" xfId="0" applyNumberFormat="1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2" fontId="4" fillId="5" borderId="0" xfId="0" applyNumberFormat="1" applyFont="1" applyFill="1" applyAlignment="1">
      <alignment horizontal="center" vertical="center" wrapText="1"/>
    </xf>
    <xf numFmtId="4" fontId="4" fillId="5" borderId="0" xfId="0" applyNumberFormat="1" applyFont="1" applyFill="1" applyAlignment="1">
      <alignment horizontal="center" vertical="center"/>
    </xf>
    <xf numFmtId="164" fontId="4" fillId="5" borderId="0" xfId="0" applyNumberFormat="1" applyFont="1" applyFill="1" applyAlignment="1">
      <alignment horizontal="center" vertical="center" wrapText="1"/>
    </xf>
    <xf numFmtId="164" fontId="4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2" fontId="4" fillId="6" borderId="0" xfId="0" applyNumberFormat="1" applyFont="1" applyFill="1" applyAlignment="1">
      <alignment horizontal="center" vertical="center" wrapText="1"/>
    </xf>
    <xf numFmtId="4" fontId="4" fillId="6" borderId="0" xfId="0" applyNumberFormat="1" applyFont="1" applyFill="1" applyAlignment="1">
      <alignment horizontal="center" vertical="center"/>
    </xf>
    <xf numFmtId="164" fontId="4" fillId="6" borderId="0" xfId="0" applyNumberFormat="1" applyFont="1" applyFill="1" applyAlignment="1">
      <alignment horizontal="center" vertical="center" wrapText="1"/>
    </xf>
    <xf numFmtId="164" fontId="4" fillId="6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0" fillId="5" borderId="0" xfId="0" applyFill="1"/>
    <xf numFmtId="165" fontId="6" fillId="0" borderId="0" xfId="1" applyNumberFormat="1" applyFont="1" applyAlignment="1">
      <alignment vertical="center"/>
    </xf>
    <xf numFmtId="0" fontId="6" fillId="0" borderId="0" xfId="3" applyFont="1" applyAlignment="1">
      <alignment vertical="center"/>
    </xf>
    <xf numFmtId="43" fontId="6" fillId="0" borderId="0" xfId="1" applyFont="1" applyAlignment="1">
      <alignment vertical="center"/>
    </xf>
    <xf numFmtId="49" fontId="13" fillId="5" borderId="0" xfId="0" applyNumberFormat="1" applyFont="1" applyFill="1" applyAlignment="1">
      <alignment vertical="center"/>
    </xf>
    <xf numFmtId="49" fontId="14" fillId="5" borderId="0" xfId="0" applyNumberFormat="1" applyFont="1" applyFill="1" applyAlignment="1">
      <alignment vertical="center"/>
    </xf>
    <xf numFmtId="0" fontId="4" fillId="5" borderId="0" xfId="0" applyFont="1" applyFill="1" applyAlignment="1">
      <alignment vertical="center"/>
    </xf>
    <xf numFmtId="49" fontId="15" fillId="5" borderId="0" xfId="0" applyNumberFormat="1" applyFont="1" applyFill="1" applyAlignment="1">
      <alignment horizontal="right" vertical="center"/>
    </xf>
    <xf numFmtId="10" fontId="13" fillId="5" borderId="0" xfId="0" applyNumberFormat="1" applyFont="1" applyFill="1" applyAlignment="1">
      <alignment horizontal="left" vertical="center"/>
    </xf>
    <xf numFmtId="0" fontId="15" fillId="5" borderId="0" xfId="0" applyFont="1" applyFill="1" applyAlignment="1">
      <alignment horizontal="right" vertical="center"/>
    </xf>
    <xf numFmtId="164" fontId="16" fillId="5" borderId="0" xfId="0" applyNumberFormat="1" applyFont="1" applyFill="1" applyAlignment="1">
      <alignment horizontal="left" vertical="center"/>
    </xf>
    <xf numFmtId="43" fontId="4" fillId="5" borderId="0" xfId="1" applyFont="1" applyFill="1" applyAlignment="1">
      <alignment vertical="center"/>
    </xf>
    <xf numFmtId="0" fontId="12" fillId="5" borderId="0" xfId="0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4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4" fontId="10" fillId="5" borderId="0" xfId="0" applyNumberFormat="1" applyFont="1" applyFill="1" applyAlignment="1">
      <alignment horizontal="center"/>
    </xf>
    <xf numFmtId="4" fontId="11" fillId="5" borderId="0" xfId="0" applyNumberFormat="1" applyFont="1" applyFill="1" applyAlignment="1">
      <alignment horizontal="center"/>
    </xf>
    <xf numFmtId="0" fontId="12" fillId="5" borderId="0" xfId="2" applyFont="1" applyFill="1" applyAlignment="1">
      <alignment horizontal="left" vertical="center"/>
    </xf>
    <xf numFmtId="0" fontId="13" fillId="5" borderId="0" xfId="2" applyFont="1" applyFill="1" applyAlignment="1">
      <alignment horizontal="left" vertical="center" wrapText="1"/>
    </xf>
    <xf numFmtId="0" fontId="14" fillId="5" borderId="0" xfId="2" applyFont="1" applyFill="1" applyAlignment="1">
      <alignment horizontal="left" vertical="center" wrapText="1"/>
    </xf>
    <xf numFmtId="49" fontId="13" fillId="5" borderId="0" xfId="2" applyNumberFormat="1" applyFont="1" applyFill="1" applyAlignment="1">
      <alignment horizontal="left" vertical="center"/>
    </xf>
    <xf numFmtId="49" fontId="14" fillId="5" borderId="0" xfId="2" applyNumberFormat="1" applyFont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5" fillId="6" borderId="0" xfId="0" applyFont="1" applyFill="1" applyAlignment="1">
      <alignment horizontal="center" vertical="center" wrapText="1"/>
    </xf>
    <xf numFmtId="164" fontId="5" fillId="6" borderId="0" xfId="0" applyNumberFormat="1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164" fontId="5" fillId="7" borderId="0" xfId="0" applyNumberFormat="1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64" fontId="8" fillId="4" borderId="0" xfId="0" applyNumberFormat="1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8" fillId="5" borderId="0" xfId="4" applyFont="1" applyFill="1" applyAlignment="1">
      <alignment horizontal="center" vertical="center" wrapText="1"/>
    </xf>
  </cellXfs>
  <cellStyles count="6">
    <cellStyle name="Normal" xfId="0" builtinId="0"/>
    <cellStyle name="Normal 2" xfId="4" xr:uid="{3F0AED93-ECF8-43AC-81C5-AFACF1027108}"/>
    <cellStyle name="Normal 2 2" xfId="3" xr:uid="{C979449E-07F3-4B0F-96C6-52863EB3140C}"/>
    <cellStyle name="Normal 2 2 2" xfId="5" xr:uid="{75367FD0-5954-4772-9B52-D78EBF54D01B}"/>
    <cellStyle name="Normal_22 - Memória 22ª medição REDENÇÃO (ADITIVO) 2 2" xfId="2" xr:uid="{14CB6861-F9AA-48C1-A045-85BE89A4D8EA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35002-48FF-4D67-BA29-D35AD946A91D}">
  <sheetPr>
    <pageSetUpPr fitToPage="1"/>
  </sheetPr>
  <dimension ref="A1:R401"/>
  <sheetViews>
    <sheetView tabSelected="1" view="pageBreakPreview" topLeftCell="A361" zoomScaleNormal="100" zoomScaleSheetLayoutView="100" workbookViewId="0">
      <selection activeCell="E369" sqref="E369"/>
    </sheetView>
  </sheetViews>
  <sheetFormatPr defaultRowHeight="15" x14ac:dyDescent="0.25"/>
  <cols>
    <col min="1" max="1" width="14" style="1" bestFit="1" customWidth="1"/>
    <col min="2" max="2" width="17.85546875" style="1" bestFit="1" customWidth="1"/>
    <col min="3" max="3" width="11.28515625" style="1" bestFit="1" customWidth="1"/>
    <col min="4" max="4" width="14" style="1" bestFit="1" customWidth="1"/>
    <col min="5" max="5" width="70" style="1" customWidth="1"/>
    <col min="6" max="6" width="20.7109375" style="1" bestFit="1" customWidth="1"/>
    <col min="7" max="7" width="9" style="1" bestFit="1" customWidth="1"/>
    <col min="8" max="8" width="13.85546875" style="1" bestFit="1" customWidth="1"/>
    <col min="9" max="9" width="23" style="1" bestFit="1" customWidth="1"/>
    <col min="10" max="10" width="27.7109375" style="1" bestFit="1" customWidth="1"/>
    <col min="11" max="16384" width="9.140625" style="1"/>
  </cols>
  <sheetData>
    <row r="1" spans="1:18" s="20" customFormat="1" ht="34.5" customHeight="1" x14ac:dyDescent="0.25">
      <c r="A1" s="39" t="s">
        <v>957</v>
      </c>
      <c r="B1" s="39"/>
      <c r="C1" s="40" t="s">
        <v>966</v>
      </c>
      <c r="D1" s="41"/>
      <c r="E1" s="41"/>
      <c r="F1" s="41"/>
      <c r="G1" s="41"/>
      <c r="H1" s="41"/>
      <c r="I1" s="41"/>
      <c r="J1" s="41"/>
      <c r="K1" s="19"/>
    </row>
    <row r="2" spans="1:18" s="20" customFormat="1" ht="15.75" x14ac:dyDescent="0.25">
      <c r="A2" s="39" t="s">
        <v>958</v>
      </c>
      <c r="B2" s="39"/>
      <c r="C2" s="40" t="s">
        <v>967</v>
      </c>
      <c r="D2" s="41"/>
      <c r="E2" s="41"/>
      <c r="F2" s="41"/>
      <c r="G2" s="41"/>
      <c r="H2" s="41"/>
      <c r="I2" s="41"/>
      <c r="J2" s="41"/>
      <c r="K2" s="21"/>
    </row>
    <row r="3" spans="1:18" s="20" customFormat="1" ht="15.75" x14ac:dyDescent="0.25">
      <c r="A3" s="39" t="s">
        <v>959</v>
      </c>
      <c r="B3" s="39"/>
      <c r="C3" s="42" t="s">
        <v>968</v>
      </c>
      <c r="D3" s="43"/>
      <c r="E3" s="43"/>
      <c r="F3" s="43"/>
      <c r="G3" s="43"/>
      <c r="H3" s="43"/>
      <c r="I3" s="43"/>
      <c r="J3" s="43"/>
      <c r="K3" s="21"/>
    </row>
    <row r="4" spans="1:18" s="24" customFormat="1" ht="20.25" x14ac:dyDescent="0.25">
      <c r="A4" s="44" t="s">
        <v>960</v>
      </c>
      <c r="B4" s="44"/>
      <c r="C4" s="22" t="s">
        <v>964</v>
      </c>
      <c r="D4" s="23"/>
      <c r="F4" s="25" t="s">
        <v>961</v>
      </c>
      <c r="G4" s="26">
        <v>0.26200000000000001</v>
      </c>
      <c r="I4" s="27" t="s">
        <v>962</v>
      </c>
      <c r="J4" s="28">
        <f>G390</f>
        <v>3351521.2499999995</v>
      </c>
      <c r="K4" s="29"/>
      <c r="N4" s="30"/>
    </row>
    <row r="5" spans="1:18" s="32" customFormat="1" ht="14.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31"/>
    </row>
    <row r="6" spans="1:18" s="34" customFormat="1" ht="23.45" customHeight="1" x14ac:dyDescent="0.25">
      <c r="A6" s="52" t="s">
        <v>963</v>
      </c>
      <c r="B6" s="52"/>
      <c r="C6" s="52"/>
      <c r="D6" s="52"/>
      <c r="E6" s="52"/>
      <c r="F6" s="52"/>
      <c r="G6" s="52"/>
      <c r="H6" s="52"/>
      <c r="I6" s="52"/>
      <c r="J6" s="52"/>
      <c r="K6" s="33"/>
      <c r="L6" s="32"/>
      <c r="M6" s="32"/>
      <c r="N6" s="32"/>
      <c r="O6" s="32"/>
      <c r="P6" s="32"/>
      <c r="Q6" s="32"/>
      <c r="R6" s="32"/>
    </row>
    <row r="7" spans="1:18" s="32" customFormat="1" ht="12.7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3"/>
    </row>
    <row r="8" spans="1:18" ht="25.5" x14ac:dyDescent="0.25">
      <c r="A8" s="2" t="s">
        <v>0</v>
      </c>
      <c r="B8" s="3" t="s">
        <v>1</v>
      </c>
      <c r="C8" s="2" t="s">
        <v>2</v>
      </c>
      <c r="D8" s="2" t="s">
        <v>3</v>
      </c>
      <c r="E8" s="4" t="s">
        <v>4</v>
      </c>
      <c r="F8" s="2" t="s">
        <v>5</v>
      </c>
      <c r="G8" s="2" t="s">
        <v>6</v>
      </c>
      <c r="H8" s="2" t="s">
        <v>7</v>
      </c>
      <c r="I8" s="3" t="s">
        <v>951</v>
      </c>
      <c r="J8" s="3" t="s">
        <v>8</v>
      </c>
      <c r="K8" s="1">
        <v>1.262</v>
      </c>
    </row>
    <row r="9" spans="1:18" x14ac:dyDescent="0.25">
      <c r="A9" s="5" t="s">
        <v>9</v>
      </c>
      <c r="B9" s="5" t="s">
        <v>10</v>
      </c>
      <c r="C9" s="5" t="s">
        <v>11</v>
      </c>
      <c r="D9" s="5" t="s">
        <v>11</v>
      </c>
      <c r="E9" s="5" t="s">
        <v>12</v>
      </c>
      <c r="F9" s="5" t="s">
        <v>11</v>
      </c>
      <c r="G9" s="5" t="s">
        <v>11</v>
      </c>
      <c r="H9" s="6" t="s">
        <v>11</v>
      </c>
      <c r="I9" s="6" t="s">
        <v>11</v>
      </c>
      <c r="J9" s="6">
        <v>178548.96</v>
      </c>
    </row>
    <row r="10" spans="1:18" x14ac:dyDescent="0.25">
      <c r="A10" s="7" t="s">
        <v>13</v>
      </c>
      <c r="B10" s="7" t="s">
        <v>14</v>
      </c>
      <c r="C10" s="7" t="s">
        <v>15</v>
      </c>
      <c r="D10" s="7" t="s">
        <v>16</v>
      </c>
      <c r="E10" s="7" t="s">
        <v>17</v>
      </c>
      <c r="F10" s="8">
        <v>12</v>
      </c>
      <c r="G10" s="9" t="s">
        <v>18</v>
      </c>
      <c r="H10" s="10">
        <v>11790.08</v>
      </c>
      <c r="I10" s="11">
        <v>14879.080959999999</v>
      </c>
      <c r="J10" s="10">
        <v>178548.96</v>
      </c>
    </row>
    <row r="11" spans="1:18" x14ac:dyDescent="0.25">
      <c r="A11" s="5" t="s">
        <v>9</v>
      </c>
      <c r="B11" s="5" t="s">
        <v>19</v>
      </c>
      <c r="C11" s="5" t="s">
        <v>11</v>
      </c>
      <c r="D11" s="5" t="s">
        <v>11</v>
      </c>
      <c r="E11" s="5" t="s">
        <v>20</v>
      </c>
      <c r="F11" s="5" t="s">
        <v>11</v>
      </c>
      <c r="G11" s="5" t="s">
        <v>11</v>
      </c>
      <c r="H11" s="6" t="s">
        <v>11</v>
      </c>
      <c r="I11" s="6" t="s">
        <v>11</v>
      </c>
      <c r="J11" s="6">
        <v>5912.22</v>
      </c>
    </row>
    <row r="12" spans="1:18" x14ac:dyDescent="0.25">
      <c r="A12" s="7" t="s">
        <v>13</v>
      </c>
      <c r="B12" s="7" t="s">
        <v>21</v>
      </c>
      <c r="C12" s="7" t="s">
        <v>15</v>
      </c>
      <c r="D12" s="7" t="s">
        <v>22</v>
      </c>
      <c r="E12" s="7" t="s">
        <v>23</v>
      </c>
      <c r="F12" s="8">
        <v>1</v>
      </c>
      <c r="G12" s="9" t="s">
        <v>24</v>
      </c>
      <c r="H12" s="10">
        <v>2342.4</v>
      </c>
      <c r="I12" s="11">
        <v>2956.1088</v>
      </c>
      <c r="J12" s="10">
        <v>2956.11</v>
      </c>
    </row>
    <row r="13" spans="1:18" x14ac:dyDescent="0.25">
      <c r="A13" s="12" t="s">
        <v>13</v>
      </c>
      <c r="B13" s="12" t="s">
        <v>25</v>
      </c>
      <c r="C13" s="12" t="s">
        <v>15</v>
      </c>
      <c r="D13" s="12" t="s">
        <v>26</v>
      </c>
      <c r="E13" s="12" t="s">
        <v>27</v>
      </c>
      <c r="F13" s="13">
        <v>1</v>
      </c>
      <c r="G13" s="14" t="s">
        <v>24</v>
      </c>
      <c r="H13" s="15">
        <v>2342.4</v>
      </c>
      <c r="I13" s="16">
        <v>2956.1088</v>
      </c>
      <c r="J13" s="15">
        <v>2956.11</v>
      </c>
    </row>
    <row r="14" spans="1:18" x14ac:dyDescent="0.25">
      <c r="A14" s="5" t="s">
        <v>9</v>
      </c>
      <c r="B14" s="5" t="s">
        <v>28</v>
      </c>
      <c r="C14" s="5" t="s">
        <v>11</v>
      </c>
      <c r="D14" s="5" t="s">
        <v>11</v>
      </c>
      <c r="E14" s="5" t="s">
        <v>29</v>
      </c>
      <c r="F14" s="5" t="s">
        <v>11</v>
      </c>
      <c r="G14" s="5" t="s">
        <v>11</v>
      </c>
      <c r="H14" s="6" t="s">
        <v>11</v>
      </c>
      <c r="I14" s="6" t="s">
        <v>11</v>
      </c>
      <c r="J14" s="6">
        <v>15358.02</v>
      </c>
    </row>
    <row r="15" spans="1:18" ht="25.5" x14ac:dyDescent="0.25">
      <c r="A15" s="7" t="s">
        <v>13</v>
      </c>
      <c r="B15" s="7" t="s">
        <v>30</v>
      </c>
      <c r="C15" s="7" t="s">
        <v>31</v>
      </c>
      <c r="D15" s="7" t="s">
        <v>32</v>
      </c>
      <c r="E15" s="7" t="s">
        <v>33</v>
      </c>
      <c r="F15" s="8">
        <v>6.48</v>
      </c>
      <c r="G15" s="9" t="s">
        <v>34</v>
      </c>
      <c r="H15" s="10">
        <v>473.84</v>
      </c>
      <c r="I15" s="11">
        <v>597.98608000000002</v>
      </c>
      <c r="J15" s="10">
        <v>3874.98</v>
      </c>
    </row>
    <row r="16" spans="1:18" ht="25.5" x14ac:dyDescent="0.25">
      <c r="A16" s="12" t="s">
        <v>13</v>
      </c>
      <c r="B16" s="12" t="s">
        <v>35</v>
      </c>
      <c r="C16" s="12" t="s">
        <v>15</v>
      </c>
      <c r="D16" s="12" t="s">
        <v>36</v>
      </c>
      <c r="E16" s="12" t="s">
        <v>37</v>
      </c>
      <c r="F16" s="13">
        <v>12</v>
      </c>
      <c r="G16" s="14" t="s">
        <v>34</v>
      </c>
      <c r="H16" s="15">
        <v>758.26</v>
      </c>
      <c r="I16" s="16">
        <v>956.92412000000002</v>
      </c>
      <c r="J16" s="15">
        <v>11483.04</v>
      </c>
    </row>
    <row r="17" spans="1:10" x14ac:dyDescent="0.25">
      <c r="A17" s="5" t="s">
        <v>9</v>
      </c>
      <c r="B17" s="5" t="s">
        <v>38</v>
      </c>
      <c r="C17" s="5" t="s">
        <v>11</v>
      </c>
      <c r="D17" s="5" t="s">
        <v>11</v>
      </c>
      <c r="E17" s="5" t="s">
        <v>39</v>
      </c>
      <c r="F17" s="5" t="s">
        <v>11</v>
      </c>
      <c r="G17" s="5" t="s">
        <v>11</v>
      </c>
      <c r="H17" s="6" t="s">
        <v>11</v>
      </c>
      <c r="I17" s="6" t="s">
        <v>11</v>
      </c>
      <c r="J17" s="6">
        <v>149059.72</v>
      </c>
    </row>
    <row r="18" spans="1:10" ht="25.5" x14ac:dyDescent="0.25">
      <c r="A18" s="7" t="s">
        <v>13</v>
      </c>
      <c r="B18" s="7" t="s">
        <v>40</v>
      </c>
      <c r="C18" s="7" t="s">
        <v>31</v>
      </c>
      <c r="D18" s="7" t="s">
        <v>41</v>
      </c>
      <c r="E18" s="7" t="s">
        <v>42</v>
      </c>
      <c r="F18" s="8">
        <v>78.41</v>
      </c>
      <c r="G18" s="9" t="s">
        <v>43</v>
      </c>
      <c r="H18" s="10">
        <v>110.25</v>
      </c>
      <c r="I18" s="11">
        <v>139.13550000000001</v>
      </c>
      <c r="J18" s="10">
        <v>10909.97</v>
      </c>
    </row>
    <row r="19" spans="1:10" ht="25.5" x14ac:dyDescent="0.25">
      <c r="A19" s="12" t="s">
        <v>13</v>
      </c>
      <c r="B19" s="12" t="s">
        <v>44</v>
      </c>
      <c r="C19" s="12" t="s">
        <v>31</v>
      </c>
      <c r="D19" s="12" t="s">
        <v>45</v>
      </c>
      <c r="E19" s="12" t="s">
        <v>46</v>
      </c>
      <c r="F19" s="13">
        <v>52.28</v>
      </c>
      <c r="G19" s="14" t="s">
        <v>34</v>
      </c>
      <c r="H19" s="15">
        <v>50.49</v>
      </c>
      <c r="I19" s="16">
        <v>63.718380000000003</v>
      </c>
      <c r="J19" s="15">
        <v>3331.28</v>
      </c>
    </row>
    <row r="20" spans="1:10" ht="25.5" x14ac:dyDescent="0.25">
      <c r="A20" s="7" t="s">
        <v>13</v>
      </c>
      <c r="B20" s="7" t="s">
        <v>47</v>
      </c>
      <c r="C20" s="7" t="s">
        <v>31</v>
      </c>
      <c r="D20" s="7" t="s">
        <v>48</v>
      </c>
      <c r="E20" s="7" t="s">
        <v>49</v>
      </c>
      <c r="F20" s="8">
        <v>147.6</v>
      </c>
      <c r="G20" s="9" t="s">
        <v>34</v>
      </c>
      <c r="H20" s="10">
        <v>153.38999999999999</v>
      </c>
      <c r="I20" s="11">
        <v>193.57817999999997</v>
      </c>
      <c r="J20" s="10">
        <v>28572.41</v>
      </c>
    </row>
    <row r="21" spans="1:10" ht="25.5" x14ac:dyDescent="0.25">
      <c r="A21" s="12" t="s">
        <v>13</v>
      </c>
      <c r="B21" s="12" t="s">
        <v>50</v>
      </c>
      <c r="C21" s="12" t="s">
        <v>31</v>
      </c>
      <c r="D21" s="12" t="s">
        <v>51</v>
      </c>
      <c r="E21" s="12" t="s">
        <v>52</v>
      </c>
      <c r="F21" s="13">
        <v>254.3</v>
      </c>
      <c r="G21" s="14" t="s">
        <v>53</v>
      </c>
      <c r="H21" s="15">
        <v>15.65</v>
      </c>
      <c r="I21" s="16">
        <v>19.750299999999999</v>
      </c>
      <c r="J21" s="15">
        <v>5022.43</v>
      </c>
    </row>
    <row r="22" spans="1:10" ht="25.5" x14ac:dyDescent="0.25">
      <c r="A22" s="7" t="s">
        <v>13</v>
      </c>
      <c r="B22" s="7" t="s">
        <v>54</v>
      </c>
      <c r="C22" s="7" t="s">
        <v>31</v>
      </c>
      <c r="D22" s="7" t="s">
        <v>55</v>
      </c>
      <c r="E22" s="7" t="s">
        <v>56</v>
      </c>
      <c r="F22" s="8">
        <v>458.2</v>
      </c>
      <c r="G22" s="9" t="s">
        <v>53</v>
      </c>
      <c r="H22" s="10">
        <v>12.64</v>
      </c>
      <c r="I22" s="11">
        <v>15.951680000000001</v>
      </c>
      <c r="J22" s="10">
        <v>7308.29</v>
      </c>
    </row>
    <row r="23" spans="1:10" ht="25.5" x14ac:dyDescent="0.25">
      <c r="A23" s="12" t="s">
        <v>13</v>
      </c>
      <c r="B23" s="12" t="s">
        <v>57</v>
      </c>
      <c r="C23" s="12" t="s">
        <v>31</v>
      </c>
      <c r="D23" s="12" t="s">
        <v>58</v>
      </c>
      <c r="E23" s="12" t="s">
        <v>59</v>
      </c>
      <c r="F23" s="13">
        <v>122.9</v>
      </c>
      <c r="G23" s="14" t="s">
        <v>53</v>
      </c>
      <c r="H23" s="15">
        <v>17.2</v>
      </c>
      <c r="I23" s="16">
        <v>21.706399999999999</v>
      </c>
      <c r="J23" s="15">
        <v>2668.16</v>
      </c>
    </row>
    <row r="24" spans="1:10" ht="38.25" x14ac:dyDescent="0.25">
      <c r="A24" s="7" t="s">
        <v>13</v>
      </c>
      <c r="B24" s="7" t="s">
        <v>60</v>
      </c>
      <c r="C24" s="7" t="s">
        <v>31</v>
      </c>
      <c r="D24" s="7" t="s">
        <v>61</v>
      </c>
      <c r="E24" s="7" t="s">
        <v>62</v>
      </c>
      <c r="F24" s="8">
        <v>11.94</v>
      </c>
      <c r="G24" s="9" t="s">
        <v>43</v>
      </c>
      <c r="H24" s="10">
        <v>745.41</v>
      </c>
      <c r="I24" s="11">
        <v>940.70741999999996</v>
      </c>
      <c r="J24" s="10">
        <v>11232.08</v>
      </c>
    </row>
    <row r="25" spans="1:10" ht="25.5" x14ac:dyDescent="0.25">
      <c r="A25" s="12" t="s">
        <v>13</v>
      </c>
      <c r="B25" s="12" t="s">
        <v>63</v>
      </c>
      <c r="C25" s="12" t="s">
        <v>31</v>
      </c>
      <c r="D25" s="12" t="s">
        <v>64</v>
      </c>
      <c r="E25" s="12" t="s">
        <v>65</v>
      </c>
      <c r="F25" s="13">
        <v>66.47</v>
      </c>
      <c r="G25" s="14" t="s">
        <v>43</v>
      </c>
      <c r="H25" s="15">
        <v>30.11</v>
      </c>
      <c r="I25" s="16">
        <v>37.998820000000002</v>
      </c>
      <c r="J25" s="15">
        <v>2525.86</v>
      </c>
    </row>
    <row r="26" spans="1:10" ht="25.5" x14ac:dyDescent="0.25">
      <c r="A26" s="7" t="s">
        <v>13</v>
      </c>
      <c r="B26" s="7" t="s">
        <v>66</v>
      </c>
      <c r="C26" s="7" t="s">
        <v>31</v>
      </c>
      <c r="D26" s="7" t="s">
        <v>67</v>
      </c>
      <c r="E26" s="7" t="s">
        <v>68</v>
      </c>
      <c r="F26" s="8">
        <v>53.5</v>
      </c>
      <c r="G26" s="9" t="s">
        <v>43</v>
      </c>
      <c r="H26" s="10">
        <v>121.41</v>
      </c>
      <c r="I26" s="11">
        <v>153.21941999999999</v>
      </c>
      <c r="J26" s="10">
        <v>8197.27</v>
      </c>
    </row>
    <row r="27" spans="1:10" ht="25.5" x14ac:dyDescent="0.25">
      <c r="A27" s="12" t="s">
        <v>13</v>
      </c>
      <c r="B27" s="12" t="s">
        <v>69</v>
      </c>
      <c r="C27" s="12" t="s">
        <v>31</v>
      </c>
      <c r="D27" s="12" t="s">
        <v>45</v>
      </c>
      <c r="E27" s="12" t="s">
        <v>46</v>
      </c>
      <c r="F27" s="13">
        <v>118.89</v>
      </c>
      <c r="G27" s="14" t="s">
        <v>34</v>
      </c>
      <c r="H27" s="15">
        <v>50.49</v>
      </c>
      <c r="I27" s="16">
        <v>63.718380000000003</v>
      </c>
      <c r="J27" s="15">
        <v>7575.67</v>
      </c>
    </row>
    <row r="28" spans="1:10" ht="38.25" x14ac:dyDescent="0.25">
      <c r="A28" s="7" t="s">
        <v>13</v>
      </c>
      <c r="B28" s="7" t="s">
        <v>70</v>
      </c>
      <c r="C28" s="7" t="s">
        <v>31</v>
      </c>
      <c r="D28" s="7" t="s">
        <v>71</v>
      </c>
      <c r="E28" s="7" t="s">
        <v>72</v>
      </c>
      <c r="F28" s="8">
        <v>269.77</v>
      </c>
      <c r="G28" s="9" t="s">
        <v>34</v>
      </c>
      <c r="H28" s="10">
        <v>81.12</v>
      </c>
      <c r="I28" s="11">
        <v>102.37344</v>
      </c>
      <c r="J28" s="10">
        <v>27616.35</v>
      </c>
    </row>
    <row r="29" spans="1:10" ht="25.5" x14ac:dyDescent="0.25">
      <c r="A29" s="12" t="s">
        <v>13</v>
      </c>
      <c r="B29" s="12" t="s">
        <v>73</v>
      </c>
      <c r="C29" s="12" t="s">
        <v>31</v>
      </c>
      <c r="D29" s="12" t="s">
        <v>74</v>
      </c>
      <c r="E29" s="12" t="s">
        <v>75</v>
      </c>
      <c r="F29" s="13">
        <v>579</v>
      </c>
      <c r="G29" s="14" t="s">
        <v>53</v>
      </c>
      <c r="H29" s="15">
        <v>14.3</v>
      </c>
      <c r="I29" s="16">
        <v>18.046600000000002</v>
      </c>
      <c r="J29" s="15">
        <v>10450.950000000001</v>
      </c>
    </row>
    <row r="30" spans="1:10" ht="25.5" x14ac:dyDescent="0.25">
      <c r="A30" s="7" t="s">
        <v>13</v>
      </c>
      <c r="B30" s="7" t="s">
        <v>76</v>
      </c>
      <c r="C30" s="7" t="s">
        <v>31</v>
      </c>
      <c r="D30" s="7" t="s">
        <v>58</v>
      </c>
      <c r="E30" s="7" t="s">
        <v>59</v>
      </c>
      <c r="F30" s="8">
        <v>329.3</v>
      </c>
      <c r="G30" s="9" t="s">
        <v>53</v>
      </c>
      <c r="H30" s="10">
        <v>17.2</v>
      </c>
      <c r="I30" s="11">
        <v>21.706399999999999</v>
      </c>
      <c r="J30" s="10">
        <v>7149.1</v>
      </c>
    </row>
    <row r="31" spans="1:10" ht="38.25" x14ac:dyDescent="0.25">
      <c r="A31" s="12" t="s">
        <v>13</v>
      </c>
      <c r="B31" s="12" t="s">
        <v>77</v>
      </c>
      <c r="C31" s="12" t="s">
        <v>31</v>
      </c>
      <c r="D31" s="12" t="s">
        <v>78</v>
      </c>
      <c r="E31" s="12" t="s">
        <v>79</v>
      </c>
      <c r="F31" s="13">
        <v>16.190000000000001</v>
      </c>
      <c r="G31" s="14" t="s">
        <v>43</v>
      </c>
      <c r="H31" s="15">
        <v>738.17</v>
      </c>
      <c r="I31" s="16">
        <v>931.57053999999994</v>
      </c>
      <c r="J31" s="15">
        <v>15082.12</v>
      </c>
    </row>
    <row r="32" spans="1:10" ht="25.5" x14ac:dyDescent="0.25">
      <c r="A32" s="7" t="s">
        <v>13</v>
      </c>
      <c r="B32" s="7" t="s">
        <v>80</v>
      </c>
      <c r="C32" s="7" t="s">
        <v>31</v>
      </c>
      <c r="D32" s="7" t="s">
        <v>64</v>
      </c>
      <c r="E32" s="7" t="s">
        <v>65</v>
      </c>
      <c r="F32" s="8">
        <v>37.31</v>
      </c>
      <c r="G32" s="9" t="s">
        <v>43</v>
      </c>
      <c r="H32" s="10">
        <v>30.11</v>
      </c>
      <c r="I32" s="11">
        <v>37.998820000000002</v>
      </c>
      <c r="J32" s="10">
        <v>1417.78</v>
      </c>
    </row>
    <row r="33" spans="1:10" x14ac:dyDescent="0.25">
      <c r="A33" s="5" t="s">
        <v>9</v>
      </c>
      <c r="B33" s="5" t="s">
        <v>81</v>
      </c>
      <c r="C33" s="5" t="s">
        <v>11</v>
      </c>
      <c r="D33" s="5" t="s">
        <v>11</v>
      </c>
      <c r="E33" s="5" t="s">
        <v>82</v>
      </c>
      <c r="F33" s="5" t="s">
        <v>11</v>
      </c>
      <c r="G33" s="5" t="s">
        <v>11</v>
      </c>
      <c r="H33" s="6" t="s">
        <v>11</v>
      </c>
      <c r="I33" s="6" t="s">
        <v>11</v>
      </c>
      <c r="J33" s="6">
        <v>138308.66999999998</v>
      </c>
    </row>
    <row r="34" spans="1:10" ht="25.5" x14ac:dyDescent="0.25">
      <c r="A34" s="7" t="s">
        <v>13</v>
      </c>
      <c r="B34" s="7" t="s">
        <v>83</v>
      </c>
      <c r="C34" s="7" t="s">
        <v>31</v>
      </c>
      <c r="D34" s="7" t="s">
        <v>84</v>
      </c>
      <c r="E34" s="7" t="s">
        <v>85</v>
      </c>
      <c r="F34" s="8">
        <v>168.8</v>
      </c>
      <c r="G34" s="9" t="s">
        <v>34</v>
      </c>
      <c r="H34" s="10">
        <v>192.17</v>
      </c>
      <c r="I34" s="11">
        <v>242.51853999999997</v>
      </c>
      <c r="J34" s="10">
        <v>40937.379999999997</v>
      </c>
    </row>
    <row r="35" spans="1:10" ht="38.25" x14ac:dyDescent="0.25">
      <c r="A35" s="12" t="s">
        <v>13</v>
      </c>
      <c r="B35" s="12" t="s">
        <v>86</v>
      </c>
      <c r="C35" s="12" t="s">
        <v>31</v>
      </c>
      <c r="D35" s="12" t="s">
        <v>87</v>
      </c>
      <c r="E35" s="12" t="s">
        <v>88</v>
      </c>
      <c r="F35" s="13">
        <v>569.79999999999995</v>
      </c>
      <c r="G35" s="14" t="s">
        <v>53</v>
      </c>
      <c r="H35" s="15">
        <v>10.74</v>
      </c>
      <c r="I35" s="16">
        <v>13.553879999999999</v>
      </c>
      <c r="J35" s="15">
        <v>7720.79</v>
      </c>
    </row>
    <row r="36" spans="1:10" ht="38.25" x14ac:dyDescent="0.25">
      <c r="A36" s="7" t="s">
        <v>13</v>
      </c>
      <c r="B36" s="7" t="s">
        <v>89</v>
      </c>
      <c r="C36" s="7" t="s">
        <v>31</v>
      </c>
      <c r="D36" s="7" t="s">
        <v>90</v>
      </c>
      <c r="E36" s="7" t="s">
        <v>91</v>
      </c>
      <c r="F36" s="8">
        <v>204.5</v>
      </c>
      <c r="G36" s="9" t="s">
        <v>53</v>
      </c>
      <c r="H36" s="10">
        <v>14.25</v>
      </c>
      <c r="I36" s="11">
        <v>17.983499999999999</v>
      </c>
      <c r="J36" s="10">
        <v>3676.91</v>
      </c>
    </row>
    <row r="37" spans="1:10" ht="38.25" x14ac:dyDescent="0.25">
      <c r="A37" s="12" t="s">
        <v>13</v>
      </c>
      <c r="B37" s="12" t="s">
        <v>92</v>
      </c>
      <c r="C37" s="12" t="s">
        <v>31</v>
      </c>
      <c r="D37" s="12" t="s">
        <v>78</v>
      </c>
      <c r="E37" s="12" t="s">
        <v>79</v>
      </c>
      <c r="F37" s="13">
        <v>7.91</v>
      </c>
      <c r="G37" s="14" t="s">
        <v>43</v>
      </c>
      <c r="H37" s="15">
        <v>738.17</v>
      </c>
      <c r="I37" s="16">
        <v>931.57053999999994</v>
      </c>
      <c r="J37" s="15">
        <v>7368.72</v>
      </c>
    </row>
    <row r="38" spans="1:10" ht="25.5" x14ac:dyDescent="0.25">
      <c r="A38" s="7" t="s">
        <v>13</v>
      </c>
      <c r="B38" s="7" t="s">
        <v>93</v>
      </c>
      <c r="C38" s="7" t="s">
        <v>31</v>
      </c>
      <c r="D38" s="7" t="s">
        <v>94</v>
      </c>
      <c r="E38" s="7" t="s">
        <v>95</v>
      </c>
      <c r="F38" s="8">
        <v>269.5</v>
      </c>
      <c r="G38" s="9" t="s">
        <v>34</v>
      </c>
      <c r="H38" s="10">
        <v>135.88999999999999</v>
      </c>
      <c r="I38" s="11">
        <v>171.49318</v>
      </c>
      <c r="J38" s="10">
        <v>46216.56</v>
      </c>
    </row>
    <row r="39" spans="1:10" ht="38.25" x14ac:dyDescent="0.25">
      <c r="A39" s="12" t="s">
        <v>13</v>
      </c>
      <c r="B39" s="12" t="s">
        <v>96</v>
      </c>
      <c r="C39" s="12" t="s">
        <v>31</v>
      </c>
      <c r="D39" s="12" t="s">
        <v>97</v>
      </c>
      <c r="E39" s="12" t="s">
        <v>98</v>
      </c>
      <c r="F39" s="13">
        <v>578.5</v>
      </c>
      <c r="G39" s="14" t="s">
        <v>53</v>
      </c>
      <c r="H39" s="15">
        <v>12.15</v>
      </c>
      <c r="I39" s="16">
        <v>15.333300000000001</v>
      </c>
      <c r="J39" s="15">
        <v>8868.41</v>
      </c>
    </row>
    <row r="40" spans="1:10" ht="38.25" x14ac:dyDescent="0.25">
      <c r="A40" s="7" t="s">
        <v>13</v>
      </c>
      <c r="B40" s="7" t="s">
        <v>99</v>
      </c>
      <c r="C40" s="7" t="s">
        <v>31</v>
      </c>
      <c r="D40" s="7" t="s">
        <v>90</v>
      </c>
      <c r="E40" s="7" t="s">
        <v>91</v>
      </c>
      <c r="F40" s="8">
        <v>329.4</v>
      </c>
      <c r="G40" s="9" t="s">
        <v>53</v>
      </c>
      <c r="H40" s="10">
        <v>14.25</v>
      </c>
      <c r="I40" s="11">
        <v>17.983499999999999</v>
      </c>
      <c r="J40" s="10">
        <v>5922.61</v>
      </c>
    </row>
    <row r="41" spans="1:10" ht="38.25" x14ac:dyDescent="0.25">
      <c r="A41" s="12" t="s">
        <v>13</v>
      </c>
      <c r="B41" s="12" t="s">
        <v>100</v>
      </c>
      <c r="C41" s="12" t="s">
        <v>31</v>
      </c>
      <c r="D41" s="12" t="s">
        <v>78</v>
      </c>
      <c r="E41" s="12" t="s">
        <v>79</v>
      </c>
      <c r="F41" s="13">
        <v>16.170000000000002</v>
      </c>
      <c r="G41" s="14" t="s">
        <v>43</v>
      </c>
      <c r="H41" s="15">
        <v>738.17</v>
      </c>
      <c r="I41" s="16">
        <v>931.57053999999994</v>
      </c>
      <c r="J41" s="15">
        <v>15063.49</v>
      </c>
    </row>
    <row r="42" spans="1:10" ht="25.5" x14ac:dyDescent="0.25">
      <c r="A42" s="7" t="s">
        <v>13</v>
      </c>
      <c r="B42" s="7" t="s">
        <v>101</v>
      </c>
      <c r="C42" s="7" t="s">
        <v>31</v>
      </c>
      <c r="D42" s="7" t="s">
        <v>102</v>
      </c>
      <c r="E42" s="7" t="s">
        <v>103</v>
      </c>
      <c r="F42" s="8">
        <v>10.33</v>
      </c>
      <c r="G42" s="9" t="s">
        <v>34</v>
      </c>
      <c r="H42" s="10">
        <v>56.06</v>
      </c>
      <c r="I42" s="11">
        <v>70.747720000000001</v>
      </c>
      <c r="J42" s="10">
        <v>730.85</v>
      </c>
    </row>
    <row r="43" spans="1:10" ht="25.5" x14ac:dyDescent="0.25">
      <c r="A43" s="12" t="s">
        <v>13</v>
      </c>
      <c r="B43" s="12" t="s">
        <v>104</v>
      </c>
      <c r="C43" s="12" t="s">
        <v>31</v>
      </c>
      <c r="D43" s="12" t="s">
        <v>105</v>
      </c>
      <c r="E43" s="12" t="s">
        <v>106</v>
      </c>
      <c r="F43" s="13">
        <v>16.3</v>
      </c>
      <c r="G43" s="14" t="s">
        <v>53</v>
      </c>
      <c r="H43" s="15">
        <v>12.55</v>
      </c>
      <c r="I43" s="16">
        <v>15.838100000000001</v>
      </c>
      <c r="J43" s="15">
        <v>258.19</v>
      </c>
    </row>
    <row r="44" spans="1:10" ht="25.5" x14ac:dyDescent="0.25">
      <c r="A44" s="7" t="s">
        <v>13</v>
      </c>
      <c r="B44" s="7" t="s">
        <v>107</v>
      </c>
      <c r="C44" s="7" t="s">
        <v>31</v>
      </c>
      <c r="D44" s="7" t="s">
        <v>108</v>
      </c>
      <c r="E44" s="7" t="s">
        <v>109</v>
      </c>
      <c r="F44" s="8">
        <v>38.9</v>
      </c>
      <c r="G44" s="9" t="s">
        <v>53</v>
      </c>
      <c r="H44" s="10">
        <v>13.63</v>
      </c>
      <c r="I44" s="11">
        <v>17.201060000000002</v>
      </c>
      <c r="J44" s="10">
        <v>669.08</v>
      </c>
    </row>
    <row r="45" spans="1:10" ht="38.25" x14ac:dyDescent="0.25">
      <c r="A45" s="12" t="s">
        <v>13</v>
      </c>
      <c r="B45" s="12" t="s">
        <v>110</v>
      </c>
      <c r="C45" s="12" t="s">
        <v>31</v>
      </c>
      <c r="D45" s="12" t="s">
        <v>78</v>
      </c>
      <c r="E45" s="12" t="s">
        <v>79</v>
      </c>
      <c r="F45" s="13">
        <v>0.94</v>
      </c>
      <c r="G45" s="14" t="s">
        <v>43</v>
      </c>
      <c r="H45" s="15">
        <v>738.17</v>
      </c>
      <c r="I45" s="16">
        <v>931.57053999999994</v>
      </c>
      <c r="J45" s="15">
        <v>875.68</v>
      </c>
    </row>
    <row r="46" spans="1:10" x14ac:dyDescent="0.25">
      <c r="A46" s="5" t="s">
        <v>9</v>
      </c>
      <c r="B46" s="5" t="s">
        <v>111</v>
      </c>
      <c r="C46" s="5" t="s">
        <v>11</v>
      </c>
      <c r="D46" s="5" t="s">
        <v>11</v>
      </c>
      <c r="E46" s="5" t="s">
        <v>112</v>
      </c>
      <c r="F46" s="5" t="s">
        <v>11</v>
      </c>
      <c r="G46" s="5" t="s">
        <v>11</v>
      </c>
      <c r="H46" s="6" t="s">
        <v>11</v>
      </c>
      <c r="I46" s="6" t="s">
        <v>11</v>
      </c>
      <c r="J46" s="6">
        <v>116857.9</v>
      </c>
    </row>
    <row r="47" spans="1:10" ht="38.25" x14ac:dyDescent="0.25">
      <c r="A47" s="7" t="s">
        <v>13</v>
      </c>
      <c r="B47" s="7" t="s">
        <v>113</v>
      </c>
      <c r="C47" s="7" t="s">
        <v>31</v>
      </c>
      <c r="D47" s="7" t="s">
        <v>114</v>
      </c>
      <c r="E47" s="7" t="s">
        <v>115</v>
      </c>
      <c r="F47" s="8">
        <v>727.09</v>
      </c>
      <c r="G47" s="9" t="s">
        <v>34</v>
      </c>
      <c r="H47" s="10">
        <v>127.35</v>
      </c>
      <c r="I47" s="11">
        <v>160.7157</v>
      </c>
      <c r="J47" s="10">
        <v>116857.9</v>
      </c>
    </row>
    <row r="48" spans="1:10" x14ac:dyDescent="0.25">
      <c r="A48" s="5" t="s">
        <v>9</v>
      </c>
      <c r="B48" s="5" t="s">
        <v>116</v>
      </c>
      <c r="C48" s="5" t="s">
        <v>11</v>
      </c>
      <c r="D48" s="5" t="s">
        <v>11</v>
      </c>
      <c r="E48" s="5" t="s">
        <v>117</v>
      </c>
      <c r="F48" s="5" t="s">
        <v>11</v>
      </c>
      <c r="G48" s="5" t="s">
        <v>11</v>
      </c>
      <c r="H48" s="6" t="s">
        <v>11</v>
      </c>
      <c r="I48" s="6" t="s">
        <v>11</v>
      </c>
      <c r="J48" s="6">
        <v>3268.31</v>
      </c>
    </row>
    <row r="49" spans="1:10" ht="25.5" x14ac:dyDescent="0.25">
      <c r="A49" s="7" t="s">
        <v>13</v>
      </c>
      <c r="B49" s="7" t="s">
        <v>118</v>
      </c>
      <c r="C49" s="7" t="s">
        <v>31</v>
      </c>
      <c r="D49" s="7" t="s">
        <v>45</v>
      </c>
      <c r="E49" s="7" t="s">
        <v>46</v>
      </c>
      <c r="F49" s="8">
        <v>5.08</v>
      </c>
      <c r="G49" s="9" t="s">
        <v>34</v>
      </c>
      <c r="H49" s="10">
        <v>50.49</v>
      </c>
      <c r="I49" s="11">
        <v>63.718380000000003</v>
      </c>
      <c r="J49" s="10">
        <v>323.7</v>
      </c>
    </row>
    <row r="50" spans="1:10" ht="25.5" x14ac:dyDescent="0.25">
      <c r="A50" s="12" t="s">
        <v>13</v>
      </c>
      <c r="B50" s="12" t="s">
        <v>119</v>
      </c>
      <c r="C50" s="12" t="s">
        <v>15</v>
      </c>
      <c r="D50" s="12" t="s">
        <v>120</v>
      </c>
      <c r="E50" s="12" t="s">
        <v>121</v>
      </c>
      <c r="F50" s="13">
        <v>0.08</v>
      </c>
      <c r="G50" s="14" t="s">
        <v>43</v>
      </c>
      <c r="H50" s="15">
        <v>1080.1500000000001</v>
      </c>
      <c r="I50" s="16">
        <v>1363.1493</v>
      </c>
      <c r="J50" s="15">
        <v>109.05</v>
      </c>
    </row>
    <row r="51" spans="1:10" ht="38.25" x14ac:dyDescent="0.25">
      <c r="A51" s="7" t="s">
        <v>13</v>
      </c>
      <c r="B51" s="7" t="s">
        <v>122</v>
      </c>
      <c r="C51" s="7" t="s">
        <v>31</v>
      </c>
      <c r="D51" s="7" t="s">
        <v>123</v>
      </c>
      <c r="E51" s="7" t="s">
        <v>124</v>
      </c>
      <c r="F51" s="8">
        <v>4</v>
      </c>
      <c r="G51" s="9" t="s">
        <v>34</v>
      </c>
      <c r="H51" s="10">
        <v>69.150000000000006</v>
      </c>
      <c r="I51" s="11">
        <v>87.267300000000006</v>
      </c>
      <c r="J51" s="10">
        <v>349.08</v>
      </c>
    </row>
    <row r="52" spans="1:10" ht="38.25" x14ac:dyDescent="0.25">
      <c r="A52" s="12" t="s">
        <v>13</v>
      </c>
      <c r="B52" s="12" t="s">
        <v>125</v>
      </c>
      <c r="C52" s="12" t="s">
        <v>31</v>
      </c>
      <c r="D52" s="12" t="s">
        <v>126</v>
      </c>
      <c r="E52" s="12" t="s">
        <v>127</v>
      </c>
      <c r="F52" s="13">
        <v>8.9700000000000006</v>
      </c>
      <c r="G52" s="14" t="s">
        <v>34</v>
      </c>
      <c r="H52" s="15">
        <v>219.65</v>
      </c>
      <c r="I52" s="16">
        <v>277.19830000000002</v>
      </c>
      <c r="J52" s="15">
        <v>2486.48</v>
      </c>
    </row>
    <row r="53" spans="1:10" x14ac:dyDescent="0.25">
      <c r="A53" s="5" t="s">
        <v>9</v>
      </c>
      <c r="B53" s="5" t="s">
        <v>128</v>
      </c>
      <c r="C53" s="5" t="s">
        <v>11</v>
      </c>
      <c r="D53" s="5" t="s">
        <v>11</v>
      </c>
      <c r="E53" s="5" t="s">
        <v>129</v>
      </c>
      <c r="F53" s="5" t="s">
        <v>11</v>
      </c>
      <c r="G53" s="5" t="s">
        <v>11</v>
      </c>
      <c r="H53" s="6" t="s">
        <v>11</v>
      </c>
      <c r="I53" s="6" t="s">
        <v>11</v>
      </c>
      <c r="J53" s="6">
        <v>4803.49</v>
      </c>
    </row>
    <row r="54" spans="1:10" ht="25.5" x14ac:dyDescent="0.25">
      <c r="A54" s="7" t="s">
        <v>13</v>
      </c>
      <c r="B54" s="7" t="s">
        <v>130</v>
      </c>
      <c r="C54" s="7" t="s">
        <v>31</v>
      </c>
      <c r="D54" s="7" t="s">
        <v>131</v>
      </c>
      <c r="E54" s="7" t="s">
        <v>132</v>
      </c>
      <c r="F54" s="8">
        <v>240.3</v>
      </c>
      <c r="G54" s="9" t="s">
        <v>34</v>
      </c>
      <c r="H54" s="10">
        <v>4.34</v>
      </c>
      <c r="I54" s="11">
        <v>5.4770799999999999</v>
      </c>
      <c r="J54" s="10">
        <v>1316.84</v>
      </c>
    </row>
    <row r="55" spans="1:10" ht="25.5" x14ac:dyDescent="0.25">
      <c r="A55" s="12" t="s">
        <v>13</v>
      </c>
      <c r="B55" s="12" t="s">
        <v>133</v>
      </c>
      <c r="C55" s="12" t="s">
        <v>31</v>
      </c>
      <c r="D55" s="12" t="s">
        <v>134</v>
      </c>
      <c r="E55" s="12" t="s">
        <v>135</v>
      </c>
      <c r="F55" s="13">
        <v>7.74</v>
      </c>
      <c r="G55" s="14" t="s">
        <v>34</v>
      </c>
      <c r="H55" s="15">
        <v>22.87</v>
      </c>
      <c r="I55" s="16">
        <v>28.861940000000001</v>
      </c>
      <c r="J55" s="15">
        <v>223.38</v>
      </c>
    </row>
    <row r="56" spans="1:10" ht="25.5" x14ac:dyDescent="0.25">
      <c r="A56" s="7" t="s">
        <v>13</v>
      </c>
      <c r="B56" s="7" t="s">
        <v>136</v>
      </c>
      <c r="C56" s="7" t="s">
        <v>31</v>
      </c>
      <c r="D56" s="7" t="s">
        <v>137</v>
      </c>
      <c r="E56" s="7" t="s">
        <v>138</v>
      </c>
      <c r="F56" s="8">
        <v>240.3</v>
      </c>
      <c r="G56" s="9" t="s">
        <v>34</v>
      </c>
      <c r="H56" s="10">
        <v>10.76</v>
      </c>
      <c r="I56" s="11">
        <v>13.57912</v>
      </c>
      <c r="J56" s="10">
        <v>3263.27</v>
      </c>
    </row>
    <row r="57" spans="1:10" x14ac:dyDescent="0.25">
      <c r="A57" s="5" t="s">
        <v>9</v>
      </c>
      <c r="B57" s="5" t="s">
        <v>139</v>
      </c>
      <c r="C57" s="5" t="s">
        <v>11</v>
      </c>
      <c r="D57" s="5" t="s">
        <v>11</v>
      </c>
      <c r="E57" s="5" t="s">
        <v>140</v>
      </c>
      <c r="F57" s="5" t="s">
        <v>11</v>
      </c>
      <c r="G57" s="5" t="s">
        <v>11</v>
      </c>
      <c r="H57" s="6" t="s">
        <v>11</v>
      </c>
      <c r="I57" s="6" t="s">
        <v>11</v>
      </c>
      <c r="J57" s="6">
        <v>71446.400000000009</v>
      </c>
    </row>
    <row r="58" spans="1:10" x14ac:dyDescent="0.25">
      <c r="A58" s="7" t="s">
        <v>13</v>
      </c>
      <c r="B58" s="7" t="s">
        <v>141</v>
      </c>
      <c r="C58" s="7" t="s">
        <v>15</v>
      </c>
      <c r="D58" s="7" t="s">
        <v>142</v>
      </c>
      <c r="E58" s="7" t="s">
        <v>143</v>
      </c>
      <c r="F58" s="8">
        <v>4.95</v>
      </c>
      <c r="G58" s="9" t="s">
        <v>34</v>
      </c>
      <c r="H58" s="10">
        <v>873.28</v>
      </c>
      <c r="I58" s="11">
        <v>1102.07936</v>
      </c>
      <c r="J58" s="10">
        <v>5455.3</v>
      </c>
    </row>
    <row r="59" spans="1:10" ht="51" x14ac:dyDescent="0.25">
      <c r="A59" s="12" t="s">
        <v>13</v>
      </c>
      <c r="B59" s="12" t="s">
        <v>144</v>
      </c>
      <c r="C59" s="12" t="s">
        <v>31</v>
      </c>
      <c r="D59" s="12" t="s">
        <v>145</v>
      </c>
      <c r="E59" s="12" t="s">
        <v>146</v>
      </c>
      <c r="F59" s="13">
        <v>1</v>
      </c>
      <c r="G59" s="14" t="s">
        <v>24</v>
      </c>
      <c r="H59" s="15">
        <v>968.08</v>
      </c>
      <c r="I59" s="16">
        <v>1221.71696</v>
      </c>
      <c r="J59" s="15">
        <v>1221.72</v>
      </c>
    </row>
    <row r="60" spans="1:10" ht="38.25" x14ac:dyDescent="0.25">
      <c r="A60" s="7" t="s">
        <v>13</v>
      </c>
      <c r="B60" s="7" t="s">
        <v>147</v>
      </c>
      <c r="C60" s="7" t="s">
        <v>15</v>
      </c>
      <c r="D60" s="7" t="s">
        <v>148</v>
      </c>
      <c r="E60" s="7" t="s">
        <v>149</v>
      </c>
      <c r="F60" s="8">
        <v>25</v>
      </c>
      <c r="G60" s="9" t="s">
        <v>34</v>
      </c>
      <c r="H60" s="10">
        <v>1976.1</v>
      </c>
      <c r="I60" s="11">
        <v>2493.8382000000001</v>
      </c>
      <c r="J60" s="10">
        <v>62346</v>
      </c>
    </row>
    <row r="61" spans="1:10" x14ac:dyDescent="0.25">
      <c r="A61" s="12" t="s">
        <v>13</v>
      </c>
      <c r="B61" s="12" t="s">
        <v>150</v>
      </c>
      <c r="C61" s="12" t="s">
        <v>15</v>
      </c>
      <c r="D61" s="12" t="s">
        <v>151</v>
      </c>
      <c r="E61" s="12" t="s">
        <v>152</v>
      </c>
      <c r="F61" s="13">
        <v>2.1</v>
      </c>
      <c r="G61" s="14" t="s">
        <v>34</v>
      </c>
      <c r="H61" s="15">
        <v>914.41</v>
      </c>
      <c r="I61" s="16">
        <v>1153.98542</v>
      </c>
      <c r="J61" s="15">
        <v>2423.38</v>
      </c>
    </row>
    <row r="62" spans="1:10" x14ac:dyDescent="0.25">
      <c r="A62" s="5" t="s">
        <v>9</v>
      </c>
      <c r="B62" s="5" t="s">
        <v>153</v>
      </c>
      <c r="C62" s="5" t="s">
        <v>11</v>
      </c>
      <c r="D62" s="5" t="s">
        <v>11</v>
      </c>
      <c r="E62" s="5" t="s">
        <v>154</v>
      </c>
      <c r="F62" s="5" t="s">
        <v>11</v>
      </c>
      <c r="G62" s="5" t="s">
        <v>11</v>
      </c>
      <c r="H62" s="6" t="s">
        <v>11</v>
      </c>
      <c r="I62" s="6" t="s">
        <v>11</v>
      </c>
      <c r="J62" s="6">
        <v>22167.07</v>
      </c>
    </row>
    <row r="63" spans="1:10" ht="25.5" x14ac:dyDescent="0.25">
      <c r="A63" s="7" t="s">
        <v>13</v>
      </c>
      <c r="B63" s="7" t="s">
        <v>155</v>
      </c>
      <c r="C63" s="7" t="s">
        <v>31</v>
      </c>
      <c r="D63" s="7" t="s">
        <v>41</v>
      </c>
      <c r="E63" s="7" t="s">
        <v>42</v>
      </c>
      <c r="F63" s="8">
        <v>20.54</v>
      </c>
      <c r="G63" s="9" t="s">
        <v>43</v>
      </c>
      <c r="H63" s="10">
        <v>110.25</v>
      </c>
      <c r="I63" s="11">
        <v>139.13550000000001</v>
      </c>
      <c r="J63" s="10">
        <v>2857.94</v>
      </c>
    </row>
    <row r="64" spans="1:10" ht="25.5" x14ac:dyDescent="0.25">
      <c r="A64" s="12" t="s">
        <v>13</v>
      </c>
      <c r="B64" s="12" t="s">
        <v>156</v>
      </c>
      <c r="C64" s="12" t="s">
        <v>31</v>
      </c>
      <c r="D64" s="12" t="s">
        <v>45</v>
      </c>
      <c r="E64" s="12" t="s">
        <v>46</v>
      </c>
      <c r="F64" s="13">
        <v>13.69</v>
      </c>
      <c r="G64" s="14" t="s">
        <v>34</v>
      </c>
      <c r="H64" s="15">
        <v>50.49</v>
      </c>
      <c r="I64" s="16">
        <v>63.718380000000003</v>
      </c>
      <c r="J64" s="15">
        <v>872.33</v>
      </c>
    </row>
    <row r="65" spans="1:10" ht="25.5" x14ac:dyDescent="0.25">
      <c r="A65" s="7" t="s">
        <v>13</v>
      </c>
      <c r="B65" s="7" t="s">
        <v>157</v>
      </c>
      <c r="C65" s="7" t="s">
        <v>31</v>
      </c>
      <c r="D65" s="7" t="s">
        <v>48</v>
      </c>
      <c r="E65" s="7" t="s">
        <v>49</v>
      </c>
      <c r="F65" s="8">
        <v>18.079999999999998</v>
      </c>
      <c r="G65" s="9" t="s">
        <v>34</v>
      </c>
      <c r="H65" s="10">
        <v>153.38999999999999</v>
      </c>
      <c r="I65" s="11">
        <v>193.57817999999997</v>
      </c>
      <c r="J65" s="10">
        <v>3499.93</v>
      </c>
    </row>
    <row r="66" spans="1:10" ht="25.5" x14ac:dyDescent="0.25">
      <c r="A66" s="12" t="s">
        <v>13</v>
      </c>
      <c r="B66" s="12" t="s">
        <v>158</v>
      </c>
      <c r="C66" s="12" t="s">
        <v>31</v>
      </c>
      <c r="D66" s="12" t="s">
        <v>55</v>
      </c>
      <c r="E66" s="12" t="s">
        <v>56</v>
      </c>
      <c r="F66" s="13">
        <v>184.1</v>
      </c>
      <c r="G66" s="14" t="s">
        <v>53</v>
      </c>
      <c r="H66" s="15">
        <v>12.64</v>
      </c>
      <c r="I66" s="16">
        <v>15.951680000000001</v>
      </c>
      <c r="J66" s="15">
        <v>2936.4</v>
      </c>
    </row>
    <row r="67" spans="1:10" ht="25.5" x14ac:dyDescent="0.25">
      <c r="A67" s="7" t="s">
        <v>13</v>
      </c>
      <c r="B67" s="7" t="s">
        <v>159</v>
      </c>
      <c r="C67" s="7" t="s">
        <v>31</v>
      </c>
      <c r="D67" s="7" t="s">
        <v>160</v>
      </c>
      <c r="E67" s="7" t="s">
        <v>161</v>
      </c>
      <c r="F67" s="8">
        <v>153.30000000000001</v>
      </c>
      <c r="G67" s="9" t="s">
        <v>53</v>
      </c>
      <c r="H67" s="10">
        <v>10.67</v>
      </c>
      <c r="I67" s="11">
        <v>13.465540000000001</v>
      </c>
      <c r="J67" s="10">
        <v>2064.9499999999998</v>
      </c>
    </row>
    <row r="68" spans="1:10" ht="25.5" x14ac:dyDescent="0.25">
      <c r="A68" s="12" t="s">
        <v>13</v>
      </c>
      <c r="B68" s="12" t="s">
        <v>162</v>
      </c>
      <c r="C68" s="12" t="s">
        <v>31</v>
      </c>
      <c r="D68" s="12" t="s">
        <v>163</v>
      </c>
      <c r="E68" s="12" t="s">
        <v>164</v>
      </c>
      <c r="F68" s="13">
        <v>18.399999999999999</v>
      </c>
      <c r="G68" s="14" t="s">
        <v>53</v>
      </c>
      <c r="H68" s="15">
        <v>20.79</v>
      </c>
      <c r="I68" s="16">
        <v>26.236979999999999</v>
      </c>
      <c r="J68" s="15">
        <v>482.82</v>
      </c>
    </row>
    <row r="69" spans="1:10" ht="38.25" x14ac:dyDescent="0.25">
      <c r="A69" s="7" t="s">
        <v>13</v>
      </c>
      <c r="B69" s="7" t="s">
        <v>165</v>
      </c>
      <c r="C69" s="7" t="s">
        <v>31</v>
      </c>
      <c r="D69" s="7" t="s">
        <v>78</v>
      </c>
      <c r="E69" s="7" t="s">
        <v>79</v>
      </c>
      <c r="F69" s="8">
        <v>4.6399999999999997</v>
      </c>
      <c r="G69" s="9" t="s">
        <v>43</v>
      </c>
      <c r="H69" s="10">
        <v>738.17</v>
      </c>
      <c r="I69" s="11">
        <v>931.57053999999994</v>
      </c>
      <c r="J69" s="10">
        <v>4322.4799999999996</v>
      </c>
    </row>
    <row r="70" spans="1:10" ht="25.5" x14ac:dyDescent="0.25">
      <c r="A70" s="12" t="s">
        <v>13</v>
      </c>
      <c r="B70" s="12" t="s">
        <v>166</v>
      </c>
      <c r="C70" s="12" t="s">
        <v>31</v>
      </c>
      <c r="D70" s="12" t="s">
        <v>64</v>
      </c>
      <c r="E70" s="12" t="s">
        <v>65</v>
      </c>
      <c r="F70" s="13">
        <v>15.9</v>
      </c>
      <c r="G70" s="14" t="s">
        <v>43</v>
      </c>
      <c r="H70" s="15">
        <v>30.11</v>
      </c>
      <c r="I70" s="16">
        <v>37.998820000000002</v>
      </c>
      <c r="J70" s="15">
        <v>604.20000000000005</v>
      </c>
    </row>
    <row r="71" spans="1:10" ht="25.5" x14ac:dyDescent="0.25">
      <c r="A71" s="7" t="s">
        <v>13</v>
      </c>
      <c r="B71" s="7" t="s">
        <v>167</v>
      </c>
      <c r="C71" s="7" t="s">
        <v>31</v>
      </c>
      <c r="D71" s="7" t="s">
        <v>67</v>
      </c>
      <c r="E71" s="7" t="s">
        <v>68</v>
      </c>
      <c r="F71" s="8">
        <v>0.56000000000000005</v>
      </c>
      <c r="G71" s="9" t="s">
        <v>43</v>
      </c>
      <c r="H71" s="10">
        <v>121.41</v>
      </c>
      <c r="I71" s="11">
        <v>153.21941999999999</v>
      </c>
      <c r="J71" s="10">
        <v>85.8</v>
      </c>
    </row>
    <row r="72" spans="1:10" ht="25.5" x14ac:dyDescent="0.25">
      <c r="A72" s="12" t="s">
        <v>13</v>
      </c>
      <c r="B72" s="12" t="s">
        <v>168</v>
      </c>
      <c r="C72" s="12" t="s">
        <v>31</v>
      </c>
      <c r="D72" s="12" t="s">
        <v>45</v>
      </c>
      <c r="E72" s="12" t="s">
        <v>46</v>
      </c>
      <c r="F72" s="13">
        <v>5.67</v>
      </c>
      <c r="G72" s="14" t="s">
        <v>34</v>
      </c>
      <c r="H72" s="15">
        <v>50.49</v>
      </c>
      <c r="I72" s="16">
        <v>63.718380000000003</v>
      </c>
      <c r="J72" s="15">
        <v>361.29</v>
      </c>
    </row>
    <row r="73" spans="1:10" ht="38.25" x14ac:dyDescent="0.25">
      <c r="A73" s="7" t="s">
        <v>13</v>
      </c>
      <c r="B73" s="7" t="s">
        <v>169</v>
      </c>
      <c r="C73" s="7" t="s">
        <v>31</v>
      </c>
      <c r="D73" s="7" t="s">
        <v>71</v>
      </c>
      <c r="E73" s="7" t="s">
        <v>72</v>
      </c>
      <c r="F73" s="8">
        <v>18.43</v>
      </c>
      <c r="G73" s="9" t="s">
        <v>34</v>
      </c>
      <c r="H73" s="10">
        <v>81.12</v>
      </c>
      <c r="I73" s="11">
        <v>102.37344</v>
      </c>
      <c r="J73" s="10">
        <v>1886.68</v>
      </c>
    </row>
    <row r="74" spans="1:10" ht="25.5" x14ac:dyDescent="0.25">
      <c r="A74" s="12" t="s">
        <v>13</v>
      </c>
      <c r="B74" s="12" t="s">
        <v>170</v>
      </c>
      <c r="C74" s="12" t="s">
        <v>31</v>
      </c>
      <c r="D74" s="12" t="s">
        <v>55</v>
      </c>
      <c r="E74" s="12" t="s">
        <v>56</v>
      </c>
      <c r="F74" s="13">
        <v>52</v>
      </c>
      <c r="G74" s="14" t="s">
        <v>53</v>
      </c>
      <c r="H74" s="15">
        <v>12.64</v>
      </c>
      <c r="I74" s="16">
        <v>15.951680000000001</v>
      </c>
      <c r="J74" s="15">
        <v>829.4</v>
      </c>
    </row>
    <row r="75" spans="1:10" ht="25.5" x14ac:dyDescent="0.25">
      <c r="A75" s="7" t="s">
        <v>13</v>
      </c>
      <c r="B75" s="7" t="s">
        <v>171</v>
      </c>
      <c r="C75" s="7" t="s">
        <v>31</v>
      </c>
      <c r="D75" s="7" t="s">
        <v>58</v>
      </c>
      <c r="E75" s="7" t="s">
        <v>59</v>
      </c>
      <c r="F75" s="8">
        <v>13</v>
      </c>
      <c r="G75" s="9" t="s">
        <v>53</v>
      </c>
      <c r="H75" s="10">
        <v>17.2</v>
      </c>
      <c r="I75" s="11">
        <v>21.706399999999999</v>
      </c>
      <c r="J75" s="10">
        <v>282.23</v>
      </c>
    </row>
    <row r="76" spans="1:10" ht="38.25" x14ac:dyDescent="0.25">
      <c r="A76" s="12" t="s">
        <v>13</v>
      </c>
      <c r="B76" s="12" t="s">
        <v>172</v>
      </c>
      <c r="C76" s="12" t="s">
        <v>31</v>
      </c>
      <c r="D76" s="12" t="s">
        <v>78</v>
      </c>
      <c r="E76" s="12" t="s">
        <v>79</v>
      </c>
      <c r="F76" s="13">
        <v>1.1599999999999999</v>
      </c>
      <c r="G76" s="14" t="s">
        <v>43</v>
      </c>
      <c r="H76" s="15">
        <v>738.17</v>
      </c>
      <c r="I76" s="16">
        <v>931.57053999999994</v>
      </c>
      <c r="J76" s="15">
        <v>1080.6199999999999</v>
      </c>
    </row>
    <row r="77" spans="1:10" x14ac:dyDescent="0.25">
      <c r="A77" s="5" t="s">
        <v>9</v>
      </c>
      <c r="B77" s="5" t="s">
        <v>173</v>
      </c>
      <c r="C77" s="5" t="s">
        <v>11</v>
      </c>
      <c r="D77" s="5" t="s">
        <v>11</v>
      </c>
      <c r="E77" s="5" t="s">
        <v>174</v>
      </c>
      <c r="F77" s="5" t="s">
        <v>11</v>
      </c>
      <c r="G77" s="5" t="s">
        <v>11</v>
      </c>
      <c r="H77" s="6" t="s">
        <v>11</v>
      </c>
      <c r="I77" s="6" t="s">
        <v>11</v>
      </c>
      <c r="J77" s="6">
        <v>85420.819999999992</v>
      </c>
    </row>
    <row r="78" spans="1:10" ht="25.5" x14ac:dyDescent="0.25">
      <c r="A78" s="7" t="s">
        <v>13</v>
      </c>
      <c r="B78" s="7" t="s">
        <v>175</v>
      </c>
      <c r="C78" s="7" t="s">
        <v>31</v>
      </c>
      <c r="D78" s="7" t="s">
        <v>84</v>
      </c>
      <c r="E78" s="7" t="s">
        <v>85</v>
      </c>
      <c r="F78" s="8">
        <v>76.8</v>
      </c>
      <c r="G78" s="9" t="s">
        <v>34</v>
      </c>
      <c r="H78" s="10">
        <v>192.17</v>
      </c>
      <c r="I78" s="11">
        <v>242.51853999999997</v>
      </c>
      <c r="J78" s="10">
        <v>18625.54</v>
      </c>
    </row>
    <row r="79" spans="1:10" ht="38.25" x14ac:dyDescent="0.25">
      <c r="A79" s="12" t="s">
        <v>13</v>
      </c>
      <c r="B79" s="12" t="s">
        <v>176</v>
      </c>
      <c r="C79" s="12" t="s">
        <v>31</v>
      </c>
      <c r="D79" s="12" t="s">
        <v>177</v>
      </c>
      <c r="E79" s="12" t="s">
        <v>178</v>
      </c>
      <c r="F79" s="13">
        <v>765</v>
      </c>
      <c r="G79" s="14" t="s">
        <v>53</v>
      </c>
      <c r="H79" s="15">
        <v>9.9</v>
      </c>
      <c r="I79" s="16">
        <v>12.4938</v>
      </c>
      <c r="J79" s="15">
        <v>9554.85</v>
      </c>
    </row>
    <row r="80" spans="1:10" ht="38.25" x14ac:dyDescent="0.25">
      <c r="A80" s="7" t="s">
        <v>13</v>
      </c>
      <c r="B80" s="7" t="s">
        <v>179</v>
      </c>
      <c r="C80" s="7" t="s">
        <v>31</v>
      </c>
      <c r="D80" s="7" t="s">
        <v>90</v>
      </c>
      <c r="E80" s="7" t="s">
        <v>91</v>
      </c>
      <c r="F80" s="8">
        <v>166.8</v>
      </c>
      <c r="G80" s="9" t="s">
        <v>53</v>
      </c>
      <c r="H80" s="10">
        <v>14.25</v>
      </c>
      <c r="I80" s="11">
        <v>17.983499999999999</v>
      </c>
      <c r="J80" s="10">
        <v>2999.06</v>
      </c>
    </row>
    <row r="81" spans="1:10" ht="38.25" x14ac:dyDescent="0.25">
      <c r="A81" s="12" t="s">
        <v>13</v>
      </c>
      <c r="B81" s="12" t="s">
        <v>180</v>
      </c>
      <c r="C81" s="12" t="s">
        <v>31</v>
      </c>
      <c r="D81" s="12" t="s">
        <v>78</v>
      </c>
      <c r="E81" s="12" t="s">
        <v>79</v>
      </c>
      <c r="F81" s="13">
        <v>7.68</v>
      </c>
      <c r="G81" s="14" t="s">
        <v>43</v>
      </c>
      <c r="H81" s="15">
        <v>738.17</v>
      </c>
      <c r="I81" s="16">
        <v>931.57053999999994</v>
      </c>
      <c r="J81" s="15">
        <v>7154.46</v>
      </c>
    </row>
    <row r="82" spans="1:10" ht="25.5" x14ac:dyDescent="0.25">
      <c r="A82" s="7" t="s">
        <v>13</v>
      </c>
      <c r="B82" s="7" t="s">
        <v>181</v>
      </c>
      <c r="C82" s="7" t="s">
        <v>31</v>
      </c>
      <c r="D82" s="7" t="s">
        <v>94</v>
      </c>
      <c r="E82" s="7" t="s">
        <v>95</v>
      </c>
      <c r="F82" s="8">
        <v>88.36</v>
      </c>
      <c r="G82" s="9" t="s">
        <v>34</v>
      </c>
      <c r="H82" s="10">
        <v>135.88999999999999</v>
      </c>
      <c r="I82" s="11">
        <v>171.49318</v>
      </c>
      <c r="J82" s="10">
        <v>15152.86</v>
      </c>
    </row>
    <row r="83" spans="1:10" ht="38.25" x14ac:dyDescent="0.25">
      <c r="A83" s="12" t="s">
        <v>13</v>
      </c>
      <c r="B83" s="12" t="s">
        <v>182</v>
      </c>
      <c r="C83" s="12" t="s">
        <v>31</v>
      </c>
      <c r="D83" s="12" t="s">
        <v>183</v>
      </c>
      <c r="E83" s="12" t="s">
        <v>184</v>
      </c>
      <c r="F83" s="13">
        <v>8.9</v>
      </c>
      <c r="G83" s="14" t="s">
        <v>53</v>
      </c>
      <c r="H83" s="15">
        <v>13.15</v>
      </c>
      <c r="I83" s="16">
        <v>16.595300000000002</v>
      </c>
      <c r="J83" s="15">
        <v>147.74</v>
      </c>
    </row>
    <row r="84" spans="1:10" ht="38.25" x14ac:dyDescent="0.25">
      <c r="A84" s="7" t="s">
        <v>13</v>
      </c>
      <c r="B84" s="7" t="s">
        <v>185</v>
      </c>
      <c r="C84" s="7" t="s">
        <v>31</v>
      </c>
      <c r="D84" s="7" t="s">
        <v>97</v>
      </c>
      <c r="E84" s="7" t="s">
        <v>98</v>
      </c>
      <c r="F84" s="8">
        <v>49.9</v>
      </c>
      <c r="G84" s="9" t="s">
        <v>53</v>
      </c>
      <c r="H84" s="10">
        <v>12.15</v>
      </c>
      <c r="I84" s="11">
        <v>15.333300000000001</v>
      </c>
      <c r="J84" s="10">
        <v>764.97</v>
      </c>
    </row>
    <row r="85" spans="1:10" ht="38.25" x14ac:dyDescent="0.25">
      <c r="A85" s="12" t="s">
        <v>13</v>
      </c>
      <c r="B85" s="12" t="s">
        <v>186</v>
      </c>
      <c r="C85" s="12" t="s">
        <v>31</v>
      </c>
      <c r="D85" s="12" t="s">
        <v>87</v>
      </c>
      <c r="E85" s="12" t="s">
        <v>88</v>
      </c>
      <c r="F85" s="13">
        <v>255.1</v>
      </c>
      <c r="G85" s="14" t="s">
        <v>53</v>
      </c>
      <c r="H85" s="15">
        <v>10.74</v>
      </c>
      <c r="I85" s="16">
        <v>13.553879999999999</v>
      </c>
      <c r="J85" s="15">
        <v>3456.61</v>
      </c>
    </row>
    <row r="86" spans="1:10" ht="38.25" x14ac:dyDescent="0.25">
      <c r="A86" s="7" t="s">
        <v>13</v>
      </c>
      <c r="B86" s="7" t="s">
        <v>187</v>
      </c>
      <c r="C86" s="7" t="s">
        <v>31</v>
      </c>
      <c r="D86" s="7" t="s">
        <v>188</v>
      </c>
      <c r="E86" s="7" t="s">
        <v>189</v>
      </c>
      <c r="F86" s="8">
        <v>92</v>
      </c>
      <c r="G86" s="9" t="s">
        <v>53</v>
      </c>
      <c r="H86" s="10">
        <v>8.9600000000000009</v>
      </c>
      <c r="I86" s="11">
        <v>11.30752</v>
      </c>
      <c r="J86" s="10">
        <v>1040.52</v>
      </c>
    </row>
    <row r="87" spans="1:10" ht="38.25" x14ac:dyDescent="0.25">
      <c r="A87" s="12" t="s">
        <v>13</v>
      </c>
      <c r="B87" s="12" t="s">
        <v>190</v>
      </c>
      <c r="C87" s="12" t="s">
        <v>31</v>
      </c>
      <c r="D87" s="12" t="s">
        <v>90</v>
      </c>
      <c r="E87" s="12" t="s">
        <v>91</v>
      </c>
      <c r="F87" s="13">
        <v>75.2</v>
      </c>
      <c r="G87" s="14" t="s">
        <v>53</v>
      </c>
      <c r="H87" s="15">
        <v>14.25</v>
      </c>
      <c r="I87" s="16">
        <v>17.983499999999999</v>
      </c>
      <c r="J87" s="15">
        <v>1352.1</v>
      </c>
    </row>
    <row r="88" spans="1:10" ht="38.25" x14ac:dyDescent="0.25">
      <c r="A88" s="7" t="s">
        <v>13</v>
      </c>
      <c r="B88" s="7" t="s">
        <v>191</v>
      </c>
      <c r="C88" s="7" t="s">
        <v>31</v>
      </c>
      <c r="D88" s="7" t="s">
        <v>78</v>
      </c>
      <c r="E88" s="7" t="s">
        <v>79</v>
      </c>
      <c r="F88" s="8">
        <v>6.86</v>
      </c>
      <c r="G88" s="9" t="s">
        <v>43</v>
      </c>
      <c r="H88" s="10">
        <v>738.17</v>
      </c>
      <c r="I88" s="11">
        <v>931.57053999999994</v>
      </c>
      <c r="J88" s="10">
        <v>6390.57</v>
      </c>
    </row>
    <row r="89" spans="1:10" ht="25.5" x14ac:dyDescent="0.25">
      <c r="A89" s="12" t="s">
        <v>13</v>
      </c>
      <c r="B89" s="12" t="s">
        <v>192</v>
      </c>
      <c r="C89" s="12" t="s">
        <v>31</v>
      </c>
      <c r="D89" s="12" t="s">
        <v>102</v>
      </c>
      <c r="E89" s="12" t="s">
        <v>103</v>
      </c>
      <c r="F89" s="13">
        <v>38.75</v>
      </c>
      <c r="G89" s="14" t="s">
        <v>34</v>
      </c>
      <c r="H89" s="15">
        <v>56.06</v>
      </c>
      <c r="I89" s="16">
        <v>70.747720000000001</v>
      </c>
      <c r="J89" s="15">
        <v>2741.56</v>
      </c>
    </row>
    <row r="90" spans="1:10" ht="25.5" x14ac:dyDescent="0.25">
      <c r="A90" s="7" t="s">
        <v>13</v>
      </c>
      <c r="B90" s="7" t="s">
        <v>193</v>
      </c>
      <c r="C90" s="7" t="s">
        <v>31</v>
      </c>
      <c r="D90" s="7" t="s">
        <v>105</v>
      </c>
      <c r="E90" s="7" t="s">
        <v>106</v>
      </c>
      <c r="F90" s="8">
        <v>83</v>
      </c>
      <c r="G90" s="9" t="s">
        <v>53</v>
      </c>
      <c r="H90" s="10">
        <v>12.55</v>
      </c>
      <c r="I90" s="11">
        <v>15.838100000000001</v>
      </c>
      <c r="J90" s="10">
        <v>1314.72</v>
      </c>
    </row>
    <row r="91" spans="1:10" ht="25.5" x14ac:dyDescent="0.25">
      <c r="A91" s="12" t="s">
        <v>13</v>
      </c>
      <c r="B91" s="12" t="s">
        <v>194</v>
      </c>
      <c r="C91" s="12" t="s">
        <v>31</v>
      </c>
      <c r="D91" s="12" t="s">
        <v>195</v>
      </c>
      <c r="E91" s="12" t="s">
        <v>196</v>
      </c>
      <c r="F91" s="13">
        <v>182.2</v>
      </c>
      <c r="G91" s="14" t="s">
        <v>53</v>
      </c>
      <c r="H91" s="15">
        <v>10.23</v>
      </c>
      <c r="I91" s="16">
        <v>12.910260000000001</v>
      </c>
      <c r="J91" s="15">
        <v>2352.1999999999998</v>
      </c>
    </row>
    <row r="92" spans="1:10" ht="25.5" x14ac:dyDescent="0.25">
      <c r="A92" s="7" t="s">
        <v>13</v>
      </c>
      <c r="B92" s="7" t="s">
        <v>197</v>
      </c>
      <c r="C92" s="7" t="s">
        <v>31</v>
      </c>
      <c r="D92" s="7" t="s">
        <v>108</v>
      </c>
      <c r="E92" s="7" t="s">
        <v>109</v>
      </c>
      <c r="F92" s="8">
        <v>11.1</v>
      </c>
      <c r="G92" s="9" t="s">
        <v>53</v>
      </c>
      <c r="H92" s="10">
        <v>13.63</v>
      </c>
      <c r="I92" s="11">
        <v>17.201060000000002</v>
      </c>
      <c r="J92" s="10">
        <v>190.92</v>
      </c>
    </row>
    <row r="93" spans="1:10" ht="38.25" x14ac:dyDescent="0.25">
      <c r="A93" s="12" t="s">
        <v>13</v>
      </c>
      <c r="B93" s="12" t="s">
        <v>198</v>
      </c>
      <c r="C93" s="12" t="s">
        <v>31</v>
      </c>
      <c r="D93" s="12" t="s">
        <v>78</v>
      </c>
      <c r="E93" s="12" t="s">
        <v>79</v>
      </c>
      <c r="F93" s="13">
        <v>4.7699999999999996</v>
      </c>
      <c r="G93" s="14" t="s">
        <v>43</v>
      </c>
      <c r="H93" s="15">
        <v>738.17</v>
      </c>
      <c r="I93" s="16">
        <v>931.57053999999994</v>
      </c>
      <c r="J93" s="15">
        <v>4443.59</v>
      </c>
    </row>
    <row r="94" spans="1:10" ht="38.25" x14ac:dyDescent="0.25">
      <c r="A94" s="7" t="s">
        <v>13</v>
      </c>
      <c r="B94" s="7" t="s">
        <v>199</v>
      </c>
      <c r="C94" s="7" t="s">
        <v>31</v>
      </c>
      <c r="D94" s="7" t="s">
        <v>200</v>
      </c>
      <c r="E94" s="7" t="s">
        <v>201</v>
      </c>
      <c r="F94" s="8">
        <v>47</v>
      </c>
      <c r="G94" s="9" t="s">
        <v>34</v>
      </c>
      <c r="H94" s="10">
        <v>130.47</v>
      </c>
      <c r="I94" s="11">
        <v>164.65314000000001</v>
      </c>
      <c r="J94" s="10">
        <v>7738.55</v>
      </c>
    </row>
    <row r="95" spans="1:10" x14ac:dyDescent="0.25">
      <c r="A95" s="5" t="s">
        <v>9</v>
      </c>
      <c r="B95" s="5" t="s">
        <v>202</v>
      </c>
      <c r="C95" s="5" t="s">
        <v>11</v>
      </c>
      <c r="D95" s="5" t="s">
        <v>11</v>
      </c>
      <c r="E95" s="5" t="s">
        <v>203</v>
      </c>
      <c r="F95" s="5" t="s">
        <v>11</v>
      </c>
      <c r="G95" s="5" t="s">
        <v>11</v>
      </c>
      <c r="H95" s="6" t="s">
        <v>11</v>
      </c>
      <c r="I95" s="6" t="s">
        <v>11</v>
      </c>
      <c r="J95" s="6">
        <v>13358.61</v>
      </c>
    </row>
    <row r="96" spans="1:10" ht="38.25" x14ac:dyDescent="0.25">
      <c r="A96" s="7" t="s">
        <v>13</v>
      </c>
      <c r="B96" s="7" t="s">
        <v>204</v>
      </c>
      <c r="C96" s="7" t="s">
        <v>31</v>
      </c>
      <c r="D96" s="7" t="s">
        <v>114</v>
      </c>
      <c r="E96" s="7" t="s">
        <v>115</v>
      </c>
      <c r="F96" s="8">
        <v>39.119999999999997</v>
      </c>
      <c r="G96" s="9" t="s">
        <v>34</v>
      </c>
      <c r="H96" s="10">
        <v>127.35</v>
      </c>
      <c r="I96" s="11">
        <v>160.7157</v>
      </c>
      <c r="J96" s="10">
        <v>6287.37</v>
      </c>
    </row>
    <row r="97" spans="1:10" ht="25.5" x14ac:dyDescent="0.25">
      <c r="A97" s="12" t="s">
        <v>13</v>
      </c>
      <c r="B97" s="12" t="s">
        <v>205</v>
      </c>
      <c r="C97" s="12" t="s">
        <v>31</v>
      </c>
      <c r="D97" s="12" t="s">
        <v>206</v>
      </c>
      <c r="E97" s="12" t="s">
        <v>207</v>
      </c>
      <c r="F97" s="13">
        <v>2.1</v>
      </c>
      <c r="G97" s="14" t="s">
        <v>34</v>
      </c>
      <c r="H97" s="15">
        <v>773.27</v>
      </c>
      <c r="I97" s="16">
        <v>975.86673999999994</v>
      </c>
      <c r="J97" s="15">
        <v>2049.33</v>
      </c>
    </row>
    <row r="98" spans="1:10" ht="25.5" x14ac:dyDescent="0.25">
      <c r="A98" s="7" t="s">
        <v>13</v>
      </c>
      <c r="B98" s="7" t="s">
        <v>208</v>
      </c>
      <c r="C98" s="7" t="s">
        <v>31</v>
      </c>
      <c r="D98" s="7" t="s">
        <v>209</v>
      </c>
      <c r="E98" s="7" t="s">
        <v>210</v>
      </c>
      <c r="F98" s="8">
        <v>0.9</v>
      </c>
      <c r="G98" s="9" t="s">
        <v>34</v>
      </c>
      <c r="H98" s="10">
        <v>528.59</v>
      </c>
      <c r="I98" s="11">
        <v>667.08058000000005</v>
      </c>
      <c r="J98" s="10">
        <v>600.37</v>
      </c>
    </row>
    <row r="99" spans="1:10" ht="25.5" x14ac:dyDescent="0.25">
      <c r="A99" s="12" t="s">
        <v>13</v>
      </c>
      <c r="B99" s="12" t="s">
        <v>211</v>
      </c>
      <c r="C99" s="12" t="s">
        <v>31</v>
      </c>
      <c r="D99" s="12" t="s">
        <v>131</v>
      </c>
      <c r="E99" s="12" t="s">
        <v>132</v>
      </c>
      <c r="F99" s="13">
        <v>231.98</v>
      </c>
      <c r="G99" s="14" t="s">
        <v>34</v>
      </c>
      <c r="H99" s="15">
        <v>4.34</v>
      </c>
      <c r="I99" s="16">
        <v>5.4770799999999999</v>
      </c>
      <c r="J99" s="15">
        <v>1271.25</v>
      </c>
    </row>
    <row r="100" spans="1:10" ht="25.5" x14ac:dyDescent="0.25">
      <c r="A100" s="7" t="s">
        <v>13</v>
      </c>
      <c r="B100" s="7" t="s">
        <v>212</v>
      </c>
      <c r="C100" s="7" t="s">
        <v>31</v>
      </c>
      <c r="D100" s="7" t="s">
        <v>137</v>
      </c>
      <c r="E100" s="7" t="s">
        <v>138</v>
      </c>
      <c r="F100" s="8">
        <v>231.98</v>
      </c>
      <c r="G100" s="9" t="s">
        <v>34</v>
      </c>
      <c r="H100" s="10">
        <v>10.76</v>
      </c>
      <c r="I100" s="11">
        <v>13.57912</v>
      </c>
      <c r="J100" s="10">
        <v>3150.29</v>
      </c>
    </row>
    <row r="101" spans="1:10" x14ac:dyDescent="0.25">
      <c r="A101" s="5" t="s">
        <v>9</v>
      </c>
      <c r="B101" s="5" t="s">
        <v>213</v>
      </c>
      <c r="C101" s="5" t="s">
        <v>11</v>
      </c>
      <c r="D101" s="5" t="s">
        <v>11</v>
      </c>
      <c r="E101" s="5" t="s">
        <v>214</v>
      </c>
      <c r="F101" s="5" t="s">
        <v>11</v>
      </c>
      <c r="G101" s="5" t="s">
        <v>11</v>
      </c>
      <c r="H101" s="6" t="s">
        <v>11</v>
      </c>
      <c r="I101" s="6" t="s">
        <v>11</v>
      </c>
      <c r="J101" s="6">
        <v>13921.76</v>
      </c>
    </row>
    <row r="102" spans="1:10" ht="25.5" x14ac:dyDescent="0.25">
      <c r="A102" s="7" t="s">
        <v>13</v>
      </c>
      <c r="B102" s="7" t="s">
        <v>215</v>
      </c>
      <c r="C102" s="7" t="s">
        <v>31</v>
      </c>
      <c r="D102" s="7" t="s">
        <v>216</v>
      </c>
      <c r="E102" s="7" t="s">
        <v>217</v>
      </c>
      <c r="F102" s="8">
        <v>1</v>
      </c>
      <c r="G102" s="9" t="s">
        <v>24</v>
      </c>
      <c r="H102" s="10">
        <v>18.559999999999999</v>
      </c>
      <c r="I102" s="11">
        <v>23.422719999999998</v>
      </c>
      <c r="J102" s="10">
        <v>23.42</v>
      </c>
    </row>
    <row r="103" spans="1:10" ht="38.25" x14ac:dyDescent="0.25">
      <c r="A103" s="12" t="s">
        <v>13</v>
      </c>
      <c r="B103" s="12" t="s">
        <v>218</v>
      </c>
      <c r="C103" s="12" t="s">
        <v>31</v>
      </c>
      <c r="D103" s="12" t="s">
        <v>219</v>
      </c>
      <c r="E103" s="12" t="s">
        <v>220</v>
      </c>
      <c r="F103" s="13">
        <v>1</v>
      </c>
      <c r="G103" s="14" t="s">
        <v>24</v>
      </c>
      <c r="H103" s="15">
        <v>241.28</v>
      </c>
      <c r="I103" s="16">
        <v>304.49536000000001</v>
      </c>
      <c r="J103" s="15">
        <v>304.5</v>
      </c>
    </row>
    <row r="104" spans="1:10" x14ac:dyDescent="0.25">
      <c r="A104" s="7" t="s">
        <v>13</v>
      </c>
      <c r="B104" s="7" t="s">
        <v>221</v>
      </c>
      <c r="C104" s="7" t="s">
        <v>31</v>
      </c>
      <c r="D104" s="7" t="s">
        <v>222</v>
      </c>
      <c r="E104" s="7" t="s">
        <v>223</v>
      </c>
      <c r="F104" s="8">
        <v>1</v>
      </c>
      <c r="G104" s="9" t="s">
        <v>24</v>
      </c>
      <c r="H104" s="10">
        <v>584.52</v>
      </c>
      <c r="I104" s="11">
        <v>737.66423999999995</v>
      </c>
      <c r="J104" s="10">
        <v>737.66</v>
      </c>
    </row>
    <row r="105" spans="1:10" ht="25.5" x14ac:dyDescent="0.25">
      <c r="A105" s="12" t="s">
        <v>13</v>
      </c>
      <c r="B105" s="12" t="s">
        <v>224</v>
      </c>
      <c r="C105" s="12" t="s">
        <v>31</v>
      </c>
      <c r="D105" s="12" t="s">
        <v>225</v>
      </c>
      <c r="E105" s="12" t="s">
        <v>226</v>
      </c>
      <c r="F105" s="13">
        <v>137.84</v>
      </c>
      <c r="G105" s="14" t="s">
        <v>227</v>
      </c>
      <c r="H105" s="15">
        <v>37.4</v>
      </c>
      <c r="I105" s="16">
        <v>47.198799999999999</v>
      </c>
      <c r="J105" s="15">
        <v>6506.05</v>
      </c>
    </row>
    <row r="106" spans="1:10" ht="38.25" x14ac:dyDescent="0.25">
      <c r="A106" s="7" t="s">
        <v>13</v>
      </c>
      <c r="B106" s="7" t="s">
        <v>228</v>
      </c>
      <c r="C106" s="7" t="s">
        <v>31</v>
      </c>
      <c r="D106" s="7" t="s">
        <v>229</v>
      </c>
      <c r="E106" s="7" t="s">
        <v>230</v>
      </c>
      <c r="F106" s="8">
        <v>1</v>
      </c>
      <c r="G106" s="9" t="s">
        <v>24</v>
      </c>
      <c r="H106" s="10">
        <v>10.99</v>
      </c>
      <c r="I106" s="11">
        <v>13.86938</v>
      </c>
      <c r="J106" s="10">
        <v>13.87</v>
      </c>
    </row>
    <row r="107" spans="1:10" ht="38.25" x14ac:dyDescent="0.25">
      <c r="A107" s="12" t="s">
        <v>13</v>
      </c>
      <c r="B107" s="12" t="s">
        <v>231</v>
      </c>
      <c r="C107" s="12" t="s">
        <v>31</v>
      </c>
      <c r="D107" s="12" t="s">
        <v>232</v>
      </c>
      <c r="E107" s="12" t="s">
        <v>233</v>
      </c>
      <c r="F107" s="13">
        <v>6</v>
      </c>
      <c r="G107" s="14" t="s">
        <v>24</v>
      </c>
      <c r="H107" s="15">
        <v>8.84</v>
      </c>
      <c r="I107" s="16">
        <v>11.156079999999999</v>
      </c>
      <c r="J107" s="15">
        <v>66.959999999999994</v>
      </c>
    </row>
    <row r="108" spans="1:10" ht="38.25" x14ac:dyDescent="0.25">
      <c r="A108" s="7" t="s">
        <v>13</v>
      </c>
      <c r="B108" s="7" t="s">
        <v>234</v>
      </c>
      <c r="C108" s="7" t="s">
        <v>31</v>
      </c>
      <c r="D108" s="7" t="s">
        <v>235</v>
      </c>
      <c r="E108" s="7" t="s">
        <v>236</v>
      </c>
      <c r="F108" s="8">
        <v>7</v>
      </c>
      <c r="G108" s="9" t="s">
        <v>24</v>
      </c>
      <c r="H108" s="10">
        <v>13.88</v>
      </c>
      <c r="I108" s="11">
        <v>17.516560000000002</v>
      </c>
      <c r="J108" s="10">
        <v>122.64</v>
      </c>
    </row>
    <row r="109" spans="1:10" ht="25.5" x14ac:dyDescent="0.25">
      <c r="A109" s="12" t="s">
        <v>13</v>
      </c>
      <c r="B109" s="12" t="s">
        <v>237</v>
      </c>
      <c r="C109" s="12" t="s">
        <v>31</v>
      </c>
      <c r="D109" s="12" t="s">
        <v>238</v>
      </c>
      <c r="E109" s="12" t="s">
        <v>239</v>
      </c>
      <c r="F109" s="13">
        <v>1</v>
      </c>
      <c r="G109" s="14" t="s">
        <v>24</v>
      </c>
      <c r="H109" s="15">
        <v>12.74</v>
      </c>
      <c r="I109" s="16">
        <v>16.07788</v>
      </c>
      <c r="J109" s="15">
        <v>16.079999999999998</v>
      </c>
    </row>
    <row r="110" spans="1:10" ht="38.25" x14ac:dyDescent="0.25">
      <c r="A110" s="7" t="s">
        <v>13</v>
      </c>
      <c r="B110" s="7" t="s">
        <v>240</v>
      </c>
      <c r="C110" s="7" t="s">
        <v>31</v>
      </c>
      <c r="D110" s="7" t="s">
        <v>241</v>
      </c>
      <c r="E110" s="7" t="s">
        <v>242</v>
      </c>
      <c r="F110" s="8">
        <v>4</v>
      </c>
      <c r="G110" s="9" t="s">
        <v>24</v>
      </c>
      <c r="H110" s="10">
        <v>31.71</v>
      </c>
      <c r="I110" s="11">
        <v>40.01802</v>
      </c>
      <c r="J110" s="10">
        <v>160.08000000000001</v>
      </c>
    </row>
    <row r="111" spans="1:10" ht="25.5" x14ac:dyDescent="0.25">
      <c r="A111" s="12" t="s">
        <v>13</v>
      </c>
      <c r="B111" s="12" t="s">
        <v>243</v>
      </c>
      <c r="C111" s="12" t="s">
        <v>31</v>
      </c>
      <c r="D111" s="12" t="s">
        <v>244</v>
      </c>
      <c r="E111" s="12" t="s">
        <v>245</v>
      </c>
      <c r="F111" s="13">
        <v>1</v>
      </c>
      <c r="G111" s="14" t="s">
        <v>24</v>
      </c>
      <c r="H111" s="15">
        <v>885.04</v>
      </c>
      <c r="I111" s="16">
        <v>1116.92048</v>
      </c>
      <c r="J111" s="15">
        <v>1116.92</v>
      </c>
    </row>
    <row r="112" spans="1:10" ht="25.5" x14ac:dyDescent="0.25">
      <c r="A112" s="7" t="s">
        <v>13</v>
      </c>
      <c r="B112" s="7" t="s">
        <v>246</v>
      </c>
      <c r="C112" s="7" t="s">
        <v>31</v>
      </c>
      <c r="D112" s="7" t="s">
        <v>247</v>
      </c>
      <c r="E112" s="7" t="s">
        <v>248</v>
      </c>
      <c r="F112" s="8">
        <v>1</v>
      </c>
      <c r="G112" s="9" t="s">
        <v>24</v>
      </c>
      <c r="H112" s="10">
        <v>3845.94</v>
      </c>
      <c r="I112" s="11">
        <v>4853.5762800000002</v>
      </c>
      <c r="J112" s="10">
        <v>4853.58</v>
      </c>
    </row>
    <row r="113" spans="1:10" x14ac:dyDescent="0.25">
      <c r="A113" s="5" t="s">
        <v>9</v>
      </c>
      <c r="B113" s="5" t="s">
        <v>249</v>
      </c>
      <c r="C113" s="5" t="s">
        <v>11</v>
      </c>
      <c r="D113" s="5" t="s">
        <v>11</v>
      </c>
      <c r="E113" s="5" t="s">
        <v>250</v>
      </c>
      <c r="F113" s="5" t="s">
        <v>11</v>
      </c>
      <c r="G113" s="5" t="s">
        <v>11</v>
      </c>
      <c r="H113" s="6" t="s">
        <v>11</v>
      </c>
      <c r="I113" s="6" t="s">
        <v>11</v>
      </c>
      <c r="J113" s="6">
        <v>187891.17</v>
      </c>
    </row>
    <row r="114" spans="1:10" ht="25.5" x14ac:dyDescent="0.25">
      <c r="A114" s="7" t="s">
        <v>13</v>
      </c>
      <c r="B114" s="7" t="s">
        <v>251</v>
      </c>
      <c r="C114" s="7" t="s">
        <v>31</v>
      </c>
      <c r="D114" s="7" t="s">
        <v>41</v>
      </c>
      <c r="E114" s="7" t="s">
        <v>42</v>
      </c>
      <c r="F114" s="8">
        <v>155.76</v>
      </c>
      <c r="G114" s="9" t="s">
        <v>43</v>
      </c>
      <c r="H114" s="10">
        <v>110.25</v>
      </c>
      <c r="I114" s="11">
        <v>139.13550000000001</v>
      </c>
      <c r="J114" s="10">
        <v>21672.45</v>
      </c>
    </row>
    <row r="115" spans="1:10" ht="25.5" x14ac:dyDescent="0.25">
      <c r="A115" s="12" t="s">
        <v>13</v>
      </c>
      <c r="B115" s="12" t="s">
        <v>252</v>
      </c>
      <c r="C115" s="12" t="s">
        <v>31</v>
      </c>
      <c r="D115" s="12" t="s">
        <v>45</v>
      </c>
      <c r="E115" s="12" t="s">
        <v>46</v>
      </c>
      <c r="F115" s="13">
        <v>77.89</v>
      </c>
      <c r="G115" s="14" t="s">
        <v>34</v>
      </c>
      <c r="H115" s="15">
        <v>50.49</v>
      </c>
      <c r="I115" s="16">
        <v>63.718380000000003</v>
      </c>
      <c r="J115" s="15">
        <v>4963.1499999999996</v>
      </c>
    </row>
    <row r="116" spans="1:10" ht="25.5" x14ac:dyDescent="0.25">
      <c r="A116" s="7" t="s">
        <v>13</v>
      </c>
      <c r="B116" s="7" t="s">
        <v>253</v>
      </c>
      <c r="C116" s="7" t="s">
        <v>31</v>
      </c>
      <c r="D116" s="7" t="s">
        <v>48</v>
      </c>
      <c r="E116" s="7" t="s">
        <v>49</v>
      </c>
      <c r="F116" s="8">
        <v>93.28</v>
      </c>
      <c r="G116" s="9" t="s">
        <v>34</v>
      </c>
      <c r="H116" s="10">
        <v>153.38999999999999</v>
      </c>
      <c r="I116" s="11">
        <v>193.57817999999997</v>
      </c>
      <c r="J116" s="10">
        <v>18057.14</v>
      </c>
    </row>
    <row r="117" spans="1:10" ht="25.5" x14ac:dyDescent="0.25">
      <c r="A117" s="12" t="s">
        <v>13</v>
      </c>
      <c r="B117" s="12" t="s">
        <v>254</v>
      </c>
      <c r="C117" s="12" t="s">
        <v>31</v>
      </c>
      <c r="D117" s="12" t="s">
        <v>255</v>
      </c>
      <c r="E117" s="12" t="s">
        <v>256</v>
      </c>
      <c r="F117" s="13">
        <v>23.7</v>
      </c>
      <c r="G117" s="14" t="s">
        <v>53</v>
      </c>
      <c r="H117" s="15">
        <v>18.350000000000001</v>
      </c>
      <c r="I117" s="16">
        <v>23.157700000000002</v>
      </c>
      <c r="J117" s="15">
        <v>548.89</v>
      </c>
    </row>
    <row r="118" spans="1:10" ht="25.5" x14ac:dyDescent="0.25">
      <c r="A118" s="7" t="s">
        <v>13</v>
      </c>
      <c r="B118" s="7" t="s">
        <v>257</v>
      </c>
      <c r="C118" s="7" t="s">
        <v>31</v>
      </c>
      <c r="D118" s="7" t="s">
        <v>258</v>
      </c>
      <c r="E118" s="7" t="s">
        <v>259</v>
      </c>
      <c r="F118" s="8">
        <v>44</v>
      </c>
      <c r="G118" s="9" t="s">
        <v>53</v>
      </c>
      <c r="H118" s="10">
        <v>16.27</v>
      </c>
      <c r="I118" s="11">
        <v>20.53274</v>
      </c>
      <c r="J118" s="10">
        <v>903.32</v>
      </c>
    </row>
    <row r="119" spans="1:10" ht="25.5" x14ac:dyDescent="0.25">
      <c r="A119" s="12" t="s">
        <v>13</v>
      </c>
      <c r="B119" s="12" t="s">
        <v>260</v>
      </c>
      <c r="C119" s="12" t="s">
        <v>31</v>
      </c>
      <c r="D119" s="12" t="s">
        <v>261</v>
      </c>
      <c r="E119" s="12" t="s">
        <v>262</v>
      </c>
      <c r="F119" s="13">
        <v>389.1</v>
      </c>
      <c r="G119" s="14" t="s">
        <v>53</v>
      </c>
      <c r="H119" s="15">
        <v>14.08</v>
      </c>
      <c r="I119" s="16">
        <v>17.76896</v>
      </c>
      <c r="J119" s="15">
        <v>6914.31</v>
      </c>
    </row>
    <row r="120" spans="1:10" ht="25.5" x14ac:dyDescent="0.25">
      <c r="A120" s="7" t="s">
        <v>13</v>
      </c>
      <c r="B120" s="7" t="s">
        <v>263</v>
      </c>
      <c r="C120" s="7" t="s">
        <v>31</v>
      </c>
      <c r="D120" s="7" t="s">
        <v>160</v>
      </c>
      <c r="E120" s="7" t="s">
        <v>161</v>
      </c>
      <c r="F120" s="8">
        <v>537.70000000000005</v>
      </c>
      <c r="G120" s="9" t="s">
        <v>53</v>
      </c>
      <c r="H120" s="10">
        <v>10.67</v>
      </c>
      <c r="I120" s="11">
        <v>13.465540000000001</v>
      </c>
      <c r="J120" s="10">
        <v>7242.82</v>
      </c>
    </row>
    <row r="121" spans="1:10" ht="25.5" x14ac:dyDescent="0.25">
      <c r="A121" s="12" t="s">
        <v>13</v>
      </c>
      <c r="B121" s="12" t="s">
        <v>264</v>
      </c>
      <c r="C121" s="12" t="s">
        <v>31</v>
      </c>
      <c r="D121" s="12" t="s">
        <v>265</v>
      </c>
      <c r="E121" s="12" t="s">
        <v>266</v>
      </c>
      <c r="F121" s="13">
        <v>287.5</v>
      </c>
      <c r="G121" s="14" t="s">
        <v>53</v>
      </c>
      <c r="H121" s="15">
        <v>9.9499999999999993</v>
      </c>
      <c r="I121" s="16">
        <v>12.556899999999999</v>
      </c>
      <c r="J121" s="15">
        <v>3611</v>
      </c>
    </row>
    <row r="122" spans="1:10" ht="25.5" x14ac:dyDescent="0.25">
      <c r="A122" s="7" t="s">
        <v>13</v>
      </c>
      <c r="B122" s="7" t="s">
        <v>267</v>
      </c>
      <c r="C122" s="7" t="s">
        <v>31</v>
      </c>
      <c r="D122" s="7" t="s">
        <v>163</v>
      </c>
      <c r="E122" s="7" t="s">
        <v>164</v>
      </c>
      <c r="F122" s="8">
        <v>86.9</v>
      </c>
      <c r="G122" s="9" t="s">
        <v>53</v>
      </c>
      <c r="H122" s="10">
        <v>20.79</v>
      </c>
      <c r="I122" s="11">
        <v>26.236979999999999</v>
      </c>
      <c r="J122" s="10">
        <v>2280.2600000000002</v>
      </c>
    </row>
    <row r="123" spans="1:10" ht="38.25" x14ac:dyDescent="0.25">
      <c r="A123" s="12" t="s">
        <v>13</v>
      </c>
      <c r="B123" s="12" t="s">
        <v>268</v>
      </c>
      <c r="C123" s="12" t="s">
        <v>31</v>
      </c>
      <c r="D123" s="12" t="s">
        <v>61</v>
      </c>
      <c r="E123" s="12" t="s">
        <v>62</v>
      </c>
      <c r="F123" s="13">
        <v>18.63</v>
      </c>
      <c r="G123" s="14" t="s">
        <v>43</v>
      </c>
      <c r="H123" s="15">
        <v>745.41</v>
      </c>
      <c r="I123" s="16">
        <v>940.70741999999996</v>
      </c>
      <c r="J123" s="15">
        <v>17525.43</v>
      </c>
    </row>
    <row r="124" spans="1:10" ht="25.5" x14ac:dyDescent="0.25">
      <c r="A124" s="7" t="s">
        <v>13</v>
      </c>
      <c r="B124" s="7" t="s">
        <v>269</v>
      </c>
      <c r="C124" s="7" t="s">
        <v>31</v>
      </c>
      <c r="D124" s="7" t="s">
        <v>64</v>
      </c>
      <c r="E124" s="7" t="s">
        <v>65</v>
      </c>
      <c r="F124" s="8">
        <v>137.13</v>
      </c>
      <c r="G124" s="9" t="s">
        <v>43</v>
      </c>
      <c r="H124" s="10">
        <v>30.11</v>
      </c>
      <c r="I124" s="11">
        <v>37.998820000000002</v>
      </c>
      <c r="J124" s="10">
        <v>5210.9399999999996</v>
      </c>
    </row>
    <row r="125" spans="1:10" ht="25.5" x14ac:dyDescent="0.25">
      <c r="A125" s="12" t="s">
        <v>13</v>
      </c>
      <c r="B125" s="12" t="s">
        <v>270</v>
      </c>
      <c r="C125" s="12" t="s">
        <v>31</v>
      </c>
      <c r="D125" s="12" t="s">
        <v>67</v>
      </c>
      <c r="E125" s="12" t="s">
        <v>68</v>
      </c>
      <c r="F125" s="13">
        <v>54.33</v>
      </c>
      <c r="G125" s="14" t="s">
        <v>43</v>
      </c>
      <c r="H125" s="15">
        <v>121.41</v>
      </c>
      <c r="I125" s="16">
        <v>153.21941999999999</v>
      </c>
      <c r="J125" s="15">
        <v>8324.44</v>
      </c>
    </row>
    <row r="126" spans="1:10" ht="25.5" x14ac:dyDescent="0.25">
      <c r="A126" s="7" t="s">
        <v>13</v>
      </c>
      <c r="B126" s="7" t="s">
        <v>271</v>
      </c>
      <c r="C126" s="7" t="s">
        <v>31</v>
      </c>
      <c r="D126" s="7" t="s">
        <v>45</v>
      </c>
      <c r="E126" s="7" t="s">
        <v>46</v>
      </c>
      <c r="F126" s="8">
        <v>114</v>
      </c>
      <c r="G126" s="9" t="s">
        <v>34</v>
      </c>
      <c r="H126" s="10">
        <v>50.49</v>
      </c>
      <c r="I126" s="11">
        <v>63.718380000000003</v>
      </c>
      <c r="J126" s="10">
        <v>7264.08</v>
      </c>
    </row>
    <row r="127" spans="1:10" ht="38.25" x14ac:dyDescent="0.25">
      <c r="A127" s="12" t="s">
        <v>13</v>
      </c>
      <c r="B127" s="12" t="s">
        <v>272</v>
      </c>
      <c r="C127" s="12" t="s">
        <v>31</v>
      </c>
      <c r="D127" s="12" t="s">
        <v>71</v>
      </c>
      <c r="E127" s="12" t="s">
        <v>72</v>
      </c>
      <c r="F127" s="13">
        <v>340.14</v>
      </c>
      <c r="G127" s="14" t="s">
        <v>34</v>
      </c>
      <c r="H127" s="15">
        <v>81.12</v>
      </c>
      <c r="I127" s="16">
        <v>102.37344</v>
      </c>
      <c r="J127" s="15">
        <v>34820.129999999997</v>
      </c>
    </row>
    <row r="128" spans="1:10" ht="25.5" x14ac:dyDescent="0.25">
      <c r="A128" s="7" t="s">
        <v>13</v>
      </c>
      <c r="B128" s="7" t="s">
        <v>273</v>
      </c>
      <c r="C128" s="7" t="s">
        <v>31</v>
      </c>
      <c r="D128" s="7" t="s">
        <v>51</v>
      </c>
      <c r="E128" s="7" t="s">
        <v>52</v>
      </c>
      <c r="F128" s="8">
        <v>25.6</v>
      </c>
      <c r="G128" s="9" t="s">
        <v>53</v>
      </c>
      <c r="H128" s="10">
        <v>15.65</v>
      </c>
      <c r="I128" s="11">
        <v>19.750299999999999</v>
      </c>
      <c r="J128" s="10">
        <v>505.6</v>
      </c>
    </row>
    <row r="129" spans="1:10" ht="25.5" x14ac:dyDescent="0.25">
      <c r="A129" s="12" t="s">
        <v>13</v>
      </c>
      <c r="B129" s="12" t="s">
        <v>274</v>
      </c>
      <c r="C129" s="12" t="s">
        <v>31</v>
      </c>
      <c r="D129" s="12" t="s">
        <v>55</v>
      </c>
      <c r="E129" s="12" t="s">
        <v>56</v>
      </c>
      <c r="F129" s="13">
        <v>826.3</v>
      </c>
      <c r="G129" s="14" t="s">
        <v>53</v>
      </c>
      <c r="H129" s="15">
        <v>12.64</v>
      </c>
      <c r="I129" s="16">
        <v>15.951680000000001</v>
      </c>
      <c r="J129" s="15">
        <v>13179.49</v>
      </c>
    </row>
    <row r="130" spans="1:10" ht="25.5" x14ac:dyDescent="0.25">
      <c r="A130" s="7" t="s">
        <v>13</v>
      </c>
      <c r="B130" s="7" t="s">
        <v>275</v>
      </c>
      <c r="C130" s="7" t="s">
        <v>31</v>
      </c>
      <c r="D130" s="7" t="s">
        <v>160</v>
      </c>
      <c r="E130" s="7" t="s">
        <v>161</v>
      </c>
      <c r="F130" s="8">
        <v>266.89999999999998</v>
      </c>
      <c r="G130" s="9" t="s">
        <v>53</v>
      </c>
      <c r="H130" s="10">
        <v>10.67</v>
      </c>
      <c r="I130" s="11">
        <v>13.465540000000001</v>
      </c>
      <c r="J130" s="10">
        <v>3595.14</v>
      </c>
    </row>
    <row r="131" spans="1:10" ht="25.5" x14ac:dyDescent="0.25">
      <c r="A131" s="12" t="s">
        <v>13</v>
      </c>
      <c r="B131" s="12" t="s">
        <v>276</v>
      </c>
      <c r="C131" s="12" t="s">
        <v>31</v>
      </c>
      <c r="D131" s="12" t="s">
        <v>265</v>
      </c>
      <c r="E131" s="12" t="s">
        <v>266</v>
      </c>
      <c r="F131" s="13">
        <v>269</v>
      </c>
      <c r="G131" s="14" t="s">
        <v>53</v>
      </c>
      <c r="H131" s="15">
        <v>9.9499999999999993</v>
      </c>
      <c r="I131" s="16">
        <v>12.556899999999999</v>
      </c>
      <c r="J131" s="15">
        <v>3378.64</v>
      </c>
    </row>
    <row r="132" spans="1:10" ht="25.5" x14ac:dyDescent="0.25">
      <c r="A132" s="7" t="s">
        <v>13</v>
      </c>
      <c r="B132" s="7" t="s">
        <v>277</v>
      </c>
      <c r="C132" s="7" t="s">
        <v>31</v>
      </c>
      <c r="D132" s="7" t="s">
        <v>58</v>
      </c>
      <c r="E132" s="7" t="s">
        <v>59</v>
      </c>
      <c r="F132" s="8">
        <v>297</v>
      </c>
      <c r="G132" s="9" t="s">
        <v>53</v>
      </c>
      <c r="H132" s="10">
        <v>17.2</v>
      </c>
      <c r="I132" s="11">
        <v>21.706399999999999</v>
      </c>
      <c r="J132" s="10">
        <v>6447.87</v>
      </c>
    </row>
    <row r="133" spans="1:10" ht="38.25" x14ac:dyDescent="0.25">
      <c r="A133" s="12" t="s">
        <v>13</v>
      </c>
      <c r="B133" s="12" t="s">
        <v>278</v>
      </c>
      <c r="C133" s="12" t="s">
        <v>31</v>
      </c>
      <c r="D133" s="12" t="s">
        <v>78</v>
      </c>
      <c r="E133" s="12" t="s">
        <v>79</v>
      </c>
      <c r="F133" s="13">
        <v>21.69</v>
      </c>
      <c r="G133" s="14" t="s">
        <v>43</v>
      </c>
      <c r="H133" s="15">
        <v>738.17</v>
      </c>
      <c r="I133" s="16">
        <v>931.57053999999994</v>
      </c>
      <c r="J133" s="15">
        <v>20205.75</v>
      </c>
    </row>
    <row r="134" spans="1:10" ht="25.5" x14ac:dyDescent="0.25">
      <c r="A134" s="7" t="s">
        <v>13</v>
      </c>
      <c r="B134" s="7" t="s">
        <v>279</v>
      </c>
      <c r="C134" s="7" t="s">
        <v>31</v>
      </c>
      <c r="D134" s="7" t="s">
        <v>64</v>
      </c>
      <c r="E134" s="7" t="s">
        <v>65</v>
      </c>
      <c r="F134" s="8">
        <v>32.64</v>
      </c>
      <c r="G134" s="9" t="s">
        <v>43</v>
      </c>
      <c r="H134" s="10">
        <v>30.11</v>
      </c>
      <c r="I134" s="11">
        <v>37.998820000000002</v>
      </c>
      <c r="J134" s="10">
        <v>1240.32</v>
      </c>
    </row>
    <row r="135" spans="1:10" x14ac:dyDescent="0.25">
      <c r="A135" s="5" t="s">
        <v>9</v>
      </c>
      <c r="B135" s="5" t="s">
        <v>280</v>
      </c>
      <c r="C135" s="5" t="s">
        <v>11</v>
      </c>
      <c r="D135" s="5" t="s">
        <v>11</v>
      </c>
      <c r="E135" s="5" t="s">
        <v>281</v>
      </c>
      <c r="F135" s="5" t="s">
        <v>11</v>
      </c>
      <c r="G135" s="5" t="s">
        <v>11</v>
      </c>
      <c r="H135" s="6" t="s">
        <v>11</v>
      </c>
      <c r="I135" s="6" t="s">
        <v>11</v>
      </c>
      <c r="J135" s="6">
        <v>265601.98</v>
      </c>
    </row>
    <row r="136" spans="1:10" ht="25.5" x14ac:dyDescent="0.25">
      <c r="A136" s="7" t="s">
        <v>13</v>
      </c>
      <c r="B136" s="7" t="s">
        <v>282</v>
      </c>
      <c r="C136" s="7" t="s">
        <v>31</v>
      </c>
      <c r="D136" s="7" t="s">
        <v>84</v>
      </c>
      <c r="E136" s="7" t="s">
        <v>85</v>
      </c>
      <c r="F136" s="8">
        <v>223.51</v>
      </c>
      <c r="G136" s="9" t="s">
        <v>34</v>
      </c>
      <c r="H136" s="10">
        <v>192.17</v>
      </c>
      <c r="I136" s="11">
        <v>242.51853999999997</v>
      </c>
      <c r="J136" s="10">
        <v>54205.65</v>
      </c>
    </row>
    <row r="137" spans="1:10" ht="38.25" x14ac:dyDescent="0.25">
      <c r="A137" s="12" t="s">
        <v>13</v>
      </c>
      <c r="B137" s="12" t="s">
        <v>283</v>
      </c>
      <c r="C137" s="12" t="s">
        <v>31</v>
      </c>
      <c r="D137" s="12" t="s">
        <v>87</v>
      </c>
      <c r="E137" s="12" t="s">
        <v>88</v>
      </c>
      <c r="F137" s="13">
        <v>128.9</v>
      </c>
      <c r="G137" s="14" t="s">
        <v>53</v>
      </c>
      <c r="H137" s="15">
        <v>10.74</v>
      </c>
      <c r="I137" s="16">
        <v>13.553879999999999</v>
      </c>
      <c r="J137" s="15">
        <v>1746.6</v>
      </c>
    </row>
    <row r="138" spans="1:10" ht="38.25" x14ac:dyDescent="0.25">
      <c r="A138" s="7" t="s">
        <v>13</v>
      </c>
      <c r="B138" s="7" t="s">
        <v>284</v>
      </c>
      <c r="C138" s="7" t="s">
        <v>31</v>
      </c>
      <c r="D138" s="7" t="s">
        <v>188</v>
      </c>
      <c r="E138" s="7" t="s">
        <v>189</v>
      </c>
      <c r="F138" s="8">
        <v>542</v>
      </c>
      <c r="G138" s="9" t="s">
        <v>53</v>
      </c>
      <c r="H138" s="10">
        <v>8.9600000000000009</v>
      </c>
      <c r="I138" s="11">
        <v>11.30752</v>
      </c>
      <c r="J138" s="10">
        <v>6130.02</v>
      </c>
    </row>
    <row r="139" spans="1:10" ht="38.25" x14ac:dyDescent="0.25">
      <c r="A139" s="12" t="s">
        <v>13</v>
      </c>
      <c r="B139" s="12" t="s">
        <v>285</v>
      </c>
      <c r="C139" s="12" t="s">
        <v>31</v>
      </c>
      <c r="D139" s="12" t="s">
        <v>286</v>
      </c>
      <c r="E139" s="12" t="s">
        <v>287</v>
      </c>
      <c r="F139" s="13">
        <v>644</v>
      </c>
      <c r="G139" s="14" t="s">
        <v>53</v>
      </c>
      <c r="H139" s="15">
        <v>8.61</v>
      </c>
      <c r="I139" s="16">
        <v>10.865819999999999</v>
      </c>
      <c r="J139" s="15">
        <v>7000.28</v>
      </c>
    </row>
    <row r="140" spans="1:10" ht="38.25" x14ac:dyDescent="0.25">
      <c r="A140" s="7" t="s">
        <v>13</v>
      </c>
      <c r="B140" s="7" t="s">
        <v>288</v>
      </c>
      <c r="C140" s="7" t="s">
        <v>31</v>
      </c>
      <c r="D140" s="7" t="s">
        <v>90</v>
      </c>
      <c r="E140" s="7" t="s">
        <v>91</v>
      </c>
      <c r="F140" s="8">
        <v>299</v>
      </c>
      <c r="G140" s="9" t="s">
        <v>53</v>
      </c>
      <c r="H140" s="10">
        <v>14.25</v>
      </c>
      <c r="I140" s="11">
        <v>17.983499999999999</v>
      </c>
      <c r="J140" s="10">
        <v>5376.02</v>
      </c>
    </row>
    <row r="141" spans="1:10" ht="38.25" x14ac:dyDescent="0.25">
      <c r="A141" s="12" t="s">
        <v>13</v>
      </c>
      <c r="B141" s="12" t="s">
        <v>289</v>
      </c>
      <c r="C141" s="12" t="s">
        <v>31</v>
      </c>
      <c r="D141" s="12" t="s">
        <v>78</v>
      </c>
      <c r="E141" s="12" t="s">
        <v>79</v>
      </c>
      <c r="F141" s="13">
        <v>13.19</v>
      </c>
      <c r="G141" s="14" t="s">
        <v>43</v>
      </c>
      <c r="H141" s="15">
        <v>738.17</v>
      </c>
      <c r="I141" s="16">
        <v>931.57053999999994</v>
      </c>
      <c r="J141" s="15">
        <v>12287.41</v>
      </c>
    </row>
    <row r="142" spans="1:10" ht="25.5" x14ac:dyDescent="0.25">
      <c r="A142" s="7" t="s">
        <v>13</v>
      </c>
      <c r="B142" s="7" t="s">
        <v>290</v>
      </c>
      <c r="C142" s="7" t="s">
        <v>31</v>
      </c>
      <c r="D142" s="7" t="s">
        <v>94</v>
      </c>
      <c r="E142" s="7" t="s">
        <v>95</v>
      </c>
      <c r="F142" s="8">
        <v>468.03</v>
      </c>
      <c r="G142" s="9" t="s">
        <v>34</v>
      </c>
      <c r="H142" s="10">
        <v>135.88999999999999</v>
      </c>
      <c r="I142" s="11">
        <v>171.49318</v>
      </c>
      <c r="J142" s="10">
        <v>80262.460000000006</v>
      </c>
    </row>
    <row r="143" spans="1:10" ht="38.25" x14ac:dyDescent="0.25">
      <c r="A143" s="12" t="s">
        <v>13</v>
      </c>
      <c r="B143" s="12" t="s">
        <v>291</v>
      </c>
      <c r="C143" s="12" t="s">
        <v>31</v>
      </c>
      <c r="D143" s="12" t="s">
        <v>183</v>
      </c>
      <c r="E143" s="12" t="s">
        <v>184</v>
      </c>
      <c r="F143" s="13">
        <v>498.9</v>
      </c>
      <c r="G143" s="14" t="s">
        <v>53</v>
      </c>
      <c r="H143" s="15">
        <v>13.15</v>
      </c>
      <c r="I143" s="16">
        <v>16.595300000000002</v>
      </c>
      <c r="J143" s="15">
        <v>8281.74</v>
      </c>
    </row>
    <row r="144" spans="1:10" ht="38.25" x14ac:dyDescent="0.25">
      <c r="A144" s="7" t="s">
        <v>13</v>
      </c>
      <c r="B144" s="7" t="s">
        <v>292</v>
      </c>
      <c r="C144" s="7" t="s">
        <v>31</v>
      </c>
      <c r="D144" s="7" t="s">
        <v>87</v>
      </c>
      <c r="E144" s="7" t="s">
        <v>88</v>
      </c>
      <c r="F144" s="8">
        <v>830</v>
      </c>
      <c r="G144" s="9" t="s">
        <v>53</v>
      </c>
      <c r="H144" s="10">
        <v>10.74</v>
      </c>
      <c r="I144" s="11">
        <v>13.553879999999999</v>
      </c>
      <c r="J144" s="10">
        <v>11246.5</v>
      </c>
    </row>
    <row r="145" spans="1:10" ht="38.25" x14ac:dyDescent="0.25">
      <c r="A145" s="12" t="s">
        <v>13</v>
      </c>
      <c r="B145" s="12" t="s">
        <v>293</v>
      </c>
      <c r="C145" s="12" t="s">
        <v>31</v>
      </c>
      <c r="D145" s="12" t="s">
        <v>188</v>
      </c>
      <c r="E145" s="12" t="s">
        <v>189</v>
      </c>
      <c r="F145" s="13">
        <v>157.4</v>
      </c>
      <c r="G145" s="14" t="s">
        <v>53</v>
      </c>
      <c r="H145" s="15">
        <v>8.9600000000000009</v>
      </c>
      <c r="I145" s="16">
        <v>11.30752</v>
      </c>
      <c r="J145" s="15">
        <v>1780.19</v>
      </c>
    </row>
    <row r="146" spans="1:10" ht="38.25" x14ac:dyDescent="0.25">
      <c r="A146" s="7" t="s">
        <v>13</v>
      </c>
      <c r="B146" s="7" t="s">
        <v>294</v>
      </c>
      <c r="C146" s="7" t="s">
        <v>31</v>
      </c>
      <c r="D146" s="7" t="s">
        <v>286</v>
      </c>
      <c r="E146" s="7" t="s">
        <v>287</v>
      </c>
      <c r="F146" s="8">
        <v>69.8</v>
      </c>
      <c r="G146" s="9" t="s">
        <v>53</v>
      </c>
      <c r="H146" s="10">
        <v>8.61</v>
      </c>
      <c r="I146" s="11">
        <v>10.865819999999999</v>
      </c>
      <c r="J146" s="10">
        <v>758.73</v>
      </c>
    </row>
    <row r="147" spans="1:10" ht="38.25" x14ac:dyDescent="0.25">
      <c r="A147" s="12" t="s">
        <v>13</v>
      </c>
      <c r="B147" s="12" t="s">
        <v>295</v>
      </c>
      <c r="C147" s="12" t="s">
        <v>31</v>
      </c>
      <c r="D147" s="12" t="s">
        <v>296</v>
      </c>
      <c r="E147" s="12" t="s">
        <v>297</v>
      </c>
      <c r="F147" s="13">
        <v>33</v>
      </c>
      <c r="G147" s="14" t="s">
        <v>53</v>
      </c>
      <c r="H147" s="15">
        <v>9.75</v>
      </c>
      <c r="I147" s="16">
        <v>12.304500000000001</v>
      </c>
      <c r="J147" s="15">
        <v>405.9</v>
      </c>
    </row>
    <row r="148" spans="1:10" ht="38.25" x14ac:dyDescent="0.25">
      <c r="A148" s="7" t="s">
        <v>13</v>
      </c>
      <c r="B148" s="7" t="s">
        <v>298</v>
      </c>
      <c r="C148" s="7" t="s">
        <v>31</v>
      </c>
      <c r="D148" s="7" t="s">
        <v>90</v>
      </c>
      <c r="E148" s="7" t="s">
        <v>91</v>
      </c>
      <c r="F148" s="8">
        <v>350.2</v>
      </c>
      <c r="G148" s="9" t="s">
        <v>53</v>
      </c>
      <c r="H148" s="10">
        <v>14.25</v>
      </c>
      <c r="I148" s="11">
        <v>17.983499999999999</v>
      </c>
      <c r="J148" s="10">
        <v>6296.6</v>
      </c>
    </row>
    <row r="149" spans="1:10" ht="38.25" x14ac:dyDescent="0.25">
      <c r="A149" s="12" t="s">
        <v>13</v>
      </c>
      <c r="B149" s="12" t="s">
        <v>299</v>
      </c>
      <c r="C149" s="12" t="s">
        <v>31</v>
      </c>
      <c r="D149" s="12" t="s">
        <v>78</v>
      </c>
      <c r="E149" s="12" t="s">
        <v>79</v>
      </c>
      <c r="F149" s="13">
        <v>30.93</v>
      </c>
      <c r="G149" s="14" t="s">
        <v>43</v>
      </c>
      <c r="H149" s="15">
        <v>738.17</v>
      </c>
      <c r="I149" s="16">
        <v>931.57053999999994</v>
      </c>
      <c r="J149" s="15">
        <v>28813.46</v>
      </c>
    </row>
    <row r="150" spans="1:10" ht="25.5" x14ac:dyDescent="0.25">
      <c r="A150" s="7" t="s">
        <v>13</v>
      </c>
      <c r="B150" s="7" t="s">
        <v>300</v>
      </c>
      <c r="C150" s="7" t="s">
        <v>31</v>
      </c>
      <c r="D150" s="7" t="s">
        <v>105</v>
      </c>
      <c r="E150" s="7" t="s">
        <v>106</v>
      </c>
      <c r="F150" s="8">
        <v>10.9</v>
      </c>
      <c r="G150" s="9" t="s">
        <v>53</v>
      </c>
      <c r="H150" s="10">
        <v>12.55</v>
      </c>
      <c r="I150" s="11">
        <v>15.838100000000001</v>
      </c>
      <c r="J150" s="10">
        <v>172.66</v>
      </c>
    </row>
    <row r="151" spans="1:10" ht="25.5" x14ac:dyDescent="0.25">
      <c r="A151" s="12" t="s">
        <v>13</v>
      </c>
      <c r="B151" s="12" t="s">
        <v>301</v>
      </c>
      <c r="C151" s="12" t="s">
        <v>31</v>
      </c>
      <c r="D151" s="12" t="s">
        <v>302</v>
      </c>
      <c r="E151" s="12" t="s">
        <v>303</v>
      </c>
      <c r="F151" s="13">
        <v>17.399999999999999</v>
      </c>
      <c r="G151" s="14" t="s">
        <v>53</v>
      </c>
      <c r="H151" s="15">
        <v>11.6</v>
      </c>
      <c r="I151" s="16">
        <v>14.639199999999999</v>
      </c>
      <c r="J151" s="15">
        <v>254.74</v>
      </c>
    </row>
    <row r="152" spans="1:10" ht="25.5" x14ac:dyDescent="0.25">
      <c r="A152" s="7" t="s">
        <v>13</v>
      </c>
      <c r="B152" s="7" t="s">
        <v>304</v>
      </c>
      <c r="C152" s="7" t="s">
        <v>31</v>
      </c>
      <c r="D152" s="7" t="s">
        <v>108</v>
      </c>
      <c r="E152" s="7" t="s">
        <v>109</v>
      </c>
      <c r="F152" s="8">
        <v>52.1</v>
      </c>
      <c r="G152" s="9" t="s">
        <v>53</v>
      </c>
      <c r="H152" s="10">
        <v>13.63</v>
      </c>
      <c r="I152" s="11">
        <v>17.201060000000002</v>
      </c>
      <c r="J152" s="10">
        <v>896.12</v>
      </c>
    </row>
    <row r="153" spans="1:10" ht="38.25" x14ac:dyDescent="0.25">
      <c r="A153" s="12" t="s">
        <v>13</v>
      </c>
      <c r="B153" s="12" t="s">
        <v>305</v>
      </c>
      <c r="C153" s="12" t="s">
        <v>31</v>
      </c>
      <c r="D153" s="12" t="s">
        <v>306</v>
      </c>
      <c r="E153" s="12" t="s">
        <v>307</v>
      </c>
      <c r="F153" s="13">
        <v>121.46</v>
      </c>
      <c r="G153" s="14" t="s">
        <v>34</v>
      </c>
      <c r="H153" s="15">
        <v>228.89</v>
      </c>
      <c r="I153" s="16">
        <v>288.85917999999998</v>
      </c>
      <c r="J153" s="15">
        <v>35084.94</v>
      </c>
    </row>
    <row r="154" spans="1:10" ht="38.25" x14ac:dyDescent="0.25">
      <c r="A154" s="7" t="s">
        <v>13</v>
      </c>
      <c r="B154" s="7" t="s">
        <v>308</v>
      </c>
      <c r="C154" s="7" t="s">
        <v>31</v>
      </c>
      <c r="D154" s="7" t="s">
        <v>78</v>
      </c>
      <c r="E154" s="7" t="s">
        <v>79</v>
      </c>
      <c r="F154" s="8">
        <v>4.9400000000000004</v>
      </c>
      <c r="G154" s="9" t="s">
        <v>43</v>
      </c>
      <c r="H154" s="10">
        <v>738.17</v>
      </c>
      <c r="I154" s="11">
        <v>931.57053999999994</v>
      </c>
      <c r="J154" s="10">
        <v>4601.96</v>
      </c>
    </row>
    <row r="155" spans="1:10" x14ac:dyDescent="0.25">
      <c r="A155" s="5" t="s">
        <v>9</v>
      </c>
      <c r="B155" s="5" t="s">
        <v>309</v>
      </c>
      <c r="C155" s="5" t="s">
        <v>11</v>
      </c>
      <c r="D155" s="5" t="s">
        <v>11</v>
      </c>
      <c r="E155" s="5" t="s">
        <v>310</v>
      </c>
      <c r="F155" s="5" t="s">
        <v>11</v>
      </c>
      <c r="G155" s="5" t="s">
        <v>11</v>
      </c>
      <c r="H155" s="6" t="s">
        <v>11</v>
      </c>
      <c r="I155" s="6" t="s">
        <v>11</v>
      </c>
      <c r="J155" s="6">
        <v>282068.67</v>
      </c>
    </row>
    <row r="156" spans="1:10" ht="25.5" x14ac:dyDescent="0.25">
      <c r="A156" s="7" t="s">
        <v>13</v>
      </c>
      <c r="B156" s="7" t="s">
        <v>311</v>
      </c>
      <c r="C156" s="7" t="s">
        <v>15</v>
      </c>
      <c r="D156" s="7" t="s">
        <v>312</v>
      </c>
      <c r="E156" s="7" t="s">
        <v>313</v>
      </c>
      <c r="F156" s="8">
        <v>8</v>
      </c>
      <c r="G156" s="9" t="s">
        <v>24</v>
      </c>
      <c r="H156" s="10">
        <v>2685.31</v>
      </c>
      <c r="I156" s="11">
        <v>3388.8612199999998</v>
      </c>
      <c r="J156" s="10">
        <v>27110.880000000001</v>
      </c>
    </row>
    <row r="157" spans="1:10" ht="51" x14ac:dyDescent="0.25">
      <c r="A157" s="12" t="s">
        <v>13</v>
      </c>
      <c r="B157" s="12" t="s">
        <v>314</v>
      </c>
      <c r="C157" s="12" t="s">
        <v>31</v>
      </c>
      <c r="D157" s="12" t="s">
        <v>315</v>
      </c>
      <c r="E157" s="12" t="s">
        <v>316</v>
      </c>
      <c r="F157" s="13">
        <v>1128.05</v>
      </c>
      <c r="G157" s="14" t="s">
        <v>34</v>
      </c>
      <c r="H157" s="15">
        <v>50.54</v>
      </c>
      <c r="I157" s="16">
        <v>63.781480000000002</v>
      </c>
      <c r="J157" s="15">
        <v>71947.03</v>
      </c>
    </row>
    <row r="158" spans="1:10" x14ac:dyDescent="0.25">
      <c r="A158" s="7" t="s">
        <v>13</v>
      </c>
      <c r="B158" s="7" t="s">
        <v>317</v>
      </c>
      <c r="C158" s="7" t="s">
        <v>15</v>
      </c>
      <c r="D158" s="7" t="s">
        <v>318</v>
      </c>
      <c r="E158" s="7" t="s">
        <v>319</v>
      </c>
      <c r="F158" s="8">
        <v>1128.05</v>
      </c>
      <c r="G158" s="9" t="s">
        <v>34</v>
      </c>
      <c r="H158" s="10">
        <v>118.34</v>
      </c>
      <c r="I158" s="11">
        <v>149.34508</v>
      </c>
      <c r="J158" s="10">
        <v>168474.27</v>
      </c>
    </row>
    <row r="159" spans="1:10" x14ac:dyDescent="0.25">
      <c r="A159" s="12" t="s">
        <v>13</v>
      </c>
      <c r="B159" s="12" t="s">
        <v>320</v>
      </c>
      <c r="C159" s="12" t="s">
        <v>15</v>
      </c>
      <c r="D159" s="12" t="s">
        <v>321</v>
      </c>
      <c r="E159" s="12" t="s">
        <v>322</v>
      </c>
      <c r="F159" s="13">
        <v>56.15</v>
      </c>
      <c r="G159" s="14" t="s">
        <v>227</v>
      </c>
      <c r="H159" s="15">
        <v>41.96</v>
      </c>
      <c r="I159" s="16">
        <v>52.953519999999997</v>
      </c>
      <c r="J159" s="15">
        <v>2973.14</v>
      </c>
    </row>
    <row r="160" spans="1:10" ht="25.5" x14ac:dyDescent="0.25">
      <c r="A160" s="7" t="s">
        <v>13</v>
      </c>
      <c r="B160" s="7" t="s">
        <v>323</v>
      </c>
      <c r="C160" s="7" t="s">
        <v>31</v>
      </c>
      <c r="D160" s="7" t="s">
        <v>324</v>
      </c>
      <c r="E160" s="7" t="s">
        <v>325</v>
      </c>
      <c r="F160" s="8">
        <v>99.35</v>
      </c>
      <c r="G160" s="9" t="s">
        <v>34</v>
      </c>
      <c r="H160" s="10">
        <v>92.23</v>
      </c>
      <c r="I160" s="11">
        <v>116.39426</v>
      </c>
      <c r="J160" s="10">
        <v>11563.35</v>
      </c>
    </row>
    <row r="161" spans="1:10" x14ac:dyDescent="0.25">
      <c r="A161" s="5" t="s">
        <v>9</v>
      </c>
      <c r="B161" s="5" t="s">
        <v>326</v>
      </c>
      <c r="C161" s="5" t="s">
        <v>11</v>
      </c>
      <c r="D161" s="5" t="s">
        <v>11</v>
      </c>
      <c r="E161" s="5" t="s">
        <v>327</v>
      </c>
      <c r="F161" s="5" t="s">
        <v>11</v>
      </c>
      <c r="G161" s="5" t="s">
        <v>11</v>
      </c>
      <c r="H161" s="6" t="s">
        <v>11</v>
      </c>
      <c r="I161" s="6" t="s">
        <v>11</v>
      </c>
      <c r="J161" s="6">
        <v>297544.8</v>
      </c>
    </row>
    <row r="162" spans="1:10" ht="38.25" x14ac:dyDescent="0.25">
      <c r="A162" s="7" t="s">
        <v>13</v>
      </c>
      <c r="B162" s="7" t="s">
        <v>328</v>
      </c>
      <c r="C162" s="7" t="s">
        <v>31</v>
      </c>
      <c r="D162" s="7" t="s">
        <v>329</v>
      </c>
      <c r="E162" s="7" t="s">
        <v>330</v>
      </c>
      <c r="F162" s="8">
        <v>242.68</v>
      </c>
      <c r="G162" s="9" t="s">
        <v>43</v>
      </c>
      <c r="H162" s="10">
        <v>73.430000000000007</v>
      </c>
      <c r="I162" s="11">
        <v>92.668660000000017</v>
      </c>
      <c r="J162" s="10">
        <v>22489.16</v>
      </c>
    </row>
    <row r="163" spans="1:10" ht="25.5" x14ac:dyDescent="0.25">
      <c r="A163" s="12" t="s">
        <v>13</v>
      </c>
      <c r="B163" s="12" t="s">
        <v>331</v>
      </c>
      <c r="C163" s="12" t="s">
        <v>31</v>
      </c>
      <c r="D163" s="12" t="s">
        <v>332</v>
      </c>
      <c r="E163" s="12" t="s">
        <v>333</v>
      </c>
      <c r="F163" s="13">
        <v>2426.8200000000002</v>
      </c>
      <c r="G163" s="14" t="s">
        <v>334</v>
      </c>
      <c r="H163" s="15">
        <v>3.21</v>
      </c>
      <c r="I163" s="16">
        <v>4.0510200000000003</v>
      </c>
      <c r="J163" s="15">
        <v>9828.6200000000008</v>
      </c>
    </row>
    <row r="164" spans="1:10" ht="25.5" x14ac:dyDescent="0.25">
      <c r="A164" s="7" t="s">
        <v>13</v>
      </c>
      <c r="B164" s="7" t="s">
        <v>335</v>
      </c>
      <c r="C164" s="7" t="s">
        <v>31</v>
      </c>
      <c r="D164" s="7" t="s">
        <v>336</v>
      </c>
      <c r="E164" s="7" t="s">
        <v>337</v>
      </c>
      <c r="F164" s="8">
        <v>808.94</v>
      </c>
      <c r="G164" s="9" t="s">
        <v>34</v>
      </c>
      <c r="H164" s="10">
        <v>243.02</v>
      </c>
      <c r="I164" s="11">
        <v>306.69123999999999</v>
      </c>
      <c r="J164" s="10">
        <v>248093.81</v>
      </c>
    </row>
    <row r="165" spans="1:10" ht="25.5" x14ac:dyDescent="0.25">
      <c r="A165" s="12" t="s">
        <v>13</v>
      </c>
      <c r="B165" s="12" t="s">
        <v>338</v>
      </c>
      <c r="C165" s="12" t="s">
        <v>15</v>
      </c>
      <c r="D165" s="12" t="s">
        <v>120</v>
      </c>
      <c r="E165" s="12" t="s">
        <v>121</v>
      </c>
      <c r="F165" s="13">
        <v>4.97</v>
      </c>
      <c r="G165" s="14" t="s">
        <v>43</v>
      </c>
      <c r="H165" s="15">
        <v>1080.1500000000001</v>
      </c>
      <c r="I165" s="16">
        <v>1363.1493</v>
      </c>
      <c r="J165" s="15">
        <v>6774.86</v>
      </c>
    </row>
    <row r="166" spans="1:10" ht="38.25" x14ac:dyDescent="0.25">
      <c r="A166" s="7" t="s">
        <v>13</v>
      </c>
      <c r="B166" s="7" t="s">
        <v>339</v>
      </c>
      <c r="C166" s="7" t="s">
        <v>31</v>
      </c>
      <c r="D166" s="7" t="s">
        <v>340</v>
      </c>
      <c r="E166" s="7" t="s">
        <v>341</v>
      </c>
      <c r="F166" s="8">
        <v>99.35</v>
      </c>
      <c r="G166" s="9" t="s">
        <v>34</v>
      </c>
      <c r="H166" s="10">
        <v>70.62</v>
      </c>
      <c r="I166" s="11">
        <v>89.122440000000012</v>
      </c>
      <c r="J166" s="10">
        <v>8854.07</v>
      </c>
    </row>
    <row r="167" spans="1:10" ht="25.5" x14ac:dyDescent="0.25">
      <c r="A167" s="12" t="s">
        <v>13</v>
      </c>
      <c r="B167" s="12" t="s">
        <v>342</v>
      </c>
      <c r="C167" s="12" t="s">
        <v>31</v>
      </c>
      <c r="D167" s="12" t="s">
        <v>343</v>
      </c>
      <c r="E167" s="12" t="s">
        <v>344</v>
      </c>
      <c r="F167" s="13">
        <v>120.15</v>
      </c>
      <c r="G167" s="14" t="s">
        <v>227</v>
      </c>
      <c r="H167" s="15">
        <v>9.92</v>
      </c>
      <c r="I167" s="16">
        <v>12.51904</v>
      </c>
      <c r="J167" s="15">
        <v>1504.28</v>
      </c>
    </row>
    <row r="168" spans="1:10" x14ac:dyDescent="0.25">
      <c r="A168" s="5" t="s">
        <v>9</v>
      </c>
      <c r="B168" s="5" t="s">
        <v>345</v>
      </c>
      <c r="C168" s="5" t="s">
        <v>11</v>
      </c>
      <c r="D168" s="5" t="s">
        <v>11</v>
      </c>
      <c r="E168" s="5" t="s">
        <v>346</v>
      </c>
      <c r="F168" s="5" t="s">
        <v>11</v>
      </c>
      <c r="G168" s="5" t="s">
        <v>11</v>
      </c>
      <c r="H168" s="6" t="s">
        <v>11</v>
      </c>
      <c r="I168" s="6" t="s">
        <v>11</v>
      </c>
      <c r="J168" s="6">
        <v>268657.62</v>
      </c>
    </row>
    <row r="169" spans="1:10" ht="38.25" x14ac:dyDescent="0.25">
      <c r="A169" s="7" t="s">
        <v>13</v>
      </c>
      <c r="B169" s="7" t="s">
        <v>347</v>
      </c>
      <c r="C169" s="7" t="s">
        <v>31</v>
      </c>
      <c r="D169" s="7" t="s">
        <v>114</v>
      </c>
      <c r="E169" s="7" t="s">
        <v>115</v>
      </c>
      <c r="F169" s="8">
        <v>570.63</v>
      </c>
      <c r="G169" s="9" t="s">
        <v>34</v>
      </c>
      <c r="H169" s="10">
        <v>127.35</v>
      </c>
      <c r="I169" s="11">
        <v>160.7157</v>
      </c>
      <c r="J169" s="10">
        <v>91711.65</v>
      </c>
    </row>
    <row r="170" spans="1:10" ht="38.25" x14ac:dyDescent="0.25">
      <c r="A170" s="12" t="s">
        <v>13</v>
      </c>
      <c r="B170" s="12" t="s">
        <v>348</v>
      </c>
      <c r="C170" s="12" t="s">
        <v>31</v>
      </c>
      <c r="D170" s="12" t="s">
        <v>349</v>
      </c>
      <c r="E170" s="12" t="s">
        <v>350</v>
      </c>
      <c r="F170" s="13">
        <v>437.84</v>
      </c>
      <c r="G170" s="14" t="s">
        <v>34</v>
      </c>
      <c r="H170" s="15">
        <v>254.58</v>
      </c>
      <c r="I170" s="16">
        <v>321.27996000000002</v>
      </c>
      <c r="J170" s="15">
        <v>140669.24</v>
      </c>
    </row>
    <row r="171" spans="1:10" ht="38.25" x14ac:dyDescent="0.25">
      <c r="A171" s="7" t="s">
        <v>13</v>
      </c>
      <c r="B171" s="7" t="s">
        <v>351</v>
      </c>
      <c r="C171" s="7" t="s">
        <v>31</v>
      </c>
      <c r="D171" s="7" t="s">
        <v>352</v>
      </c>
      <c r="E171" s="7" t="s">
        <v>353</v>
      </c>
      <c r="F171" s="8">
        <v>357.06</v>
      </c>
      <c r="G171" s="9" t="s">
        <v>34</v>
      </c>
      <c r="H171" s="10">
        <v>10.050000000000001</v>
      </c>
      <c r="I171" s="11">
        <v>12.683100000000001</v>
      </c>
      <c r="J171" s="10">
        <v>4527.5200000000004</v>
      </c>
    </row>
    <row r="172" spans="1:10" ht="38.25" x14ac:dyDescent="0.25">
      <c r="A172" s="12" t="s">
        <v>13</v>
      </c>
      <c r="B172" s="12" t="s">
        <v>354</v>
      </c>
      <c r="C172" s="12" t="s">
        <v>15</v>
      </c>
      <c r="D172" s="12" t="s">
        <v>355</v>
      </c>
      <c r="E172" s="12" t="s">
        <v>356</v>
      </c>
      <c r="F172" s="13">
        <v>357.06</v>
      </c>
      <c r="G172" s="14" t="s">
        <v>34</v>
      </c>
      <c r="H172" s="15">
        <v>32.9</v>
      </c>
      <c r="I172" s="16">
        <v>41.519799999999996</v>
      </c>
      <c r="J172" s="15">
        <v>14825.13</v>
      </c>
    </row>
    <row r="173" spans="1:10" ht="38.25" x14ac:dyDescent="0.25">
      <c r="A173" s="7" t="s">
        <v>13</v>
      </c>
      <c r="B173" s="7" t="s">
        <v>357</v>
      </c>
      <c r="C173" s="7" t="s">
        <v>31</v>
      </c>
      <c r="D173" s="7" t="s">
        <v>358</v>
      </c>
      <c r="E173" s="7" t="s">
        <v>359</v>
      </c>
      <c r="F173" s="8">
        <v>160.86000000000001</v>
      </c>
      <c r="G173" s="9" t="s">
        <v>34</v>
      </c>
      <c r="H173" s="10">
        <v>83.37</v>
      </c>
      <c r="I173" s="11">
        <v>105.21294</v>
      </c>
      <c r="J173" s="10">
        <v>16924.080000000002</v>
      </c>
    </row>
    <row r="174" spans="1:10" x14ac:dyDescent="0.25">
      <c r="A174" s="5" t="s">
        <v>9</v>
      </c>
      <c r="B174" s="5" t="s">
        <v>360</v>
      </c>
      <c r="C174" s="5" t="s">
        <v>11</v>
      </c>
      <c r="D174" s="5" t="s">
        <v>11</v>
      </c>
      <c r="E174" s="5" t="s">
        <v>361</v>
      </c>
      <c r="F174" s="5" t="s">
        <v>11</v>
      </c>
      <c r="G174" s="5" t="s">
        <v>11</v>
      </c>
      <c r="H174" s="6" t="s">
        <v>11</v>
      </c>
      <c r="I174" s="6" t="s">
        <v>11</v>
      </c>
      <c r="J174" s="6">
        <v>73830.66</v>
      </c>
    </row>
    <row r="175" spans="1:10" ht="25.5" x14ac:dyDescent="0.25">
      <c r="A175" s="7" t="s">
        <v>13</v>
      </c>
      <c r="B175" s="7" t="s">
        <v>362</v>
      </c>
      <c r="C175" s="7" t="s">
        <v>31</v>
      </c>
      <c r="D175" s="7" t="s">
        <v>131</v>
      </c>
      <c r="E175" s="7" t="s">
        <v>132</v>
      </c>
      <c r="F175" s="8">
        <v>2071.44</v>
      </c>
      <c r="G175" s="9" t="s">
        <v>34</v>
      </c>
      <c r="H175" s="10">
        <v>4.34</v>
      </c>
      <c r="I175" s="11">
        <v>5.4770799999999999</v>
      </c>
      <c r="J175" s="10">
        <v>11351.49</v>
      </c>
    </row>
    <row r="176" spans="1:10" ht="25.5" x14ac:dyDescent="0.25">
      <c r="A176" s="12" t="s">
        <v>13</v>
      </c>
      <c r="B176" s="12" t="s">
        <v>363</v>
      </c>
      <c r="C176" s="12" t="s">
        <v>31</v>
      </c>
      <c r="D176" s="12" t="s">
        <v>137</v>
      </c>
      <c r="E176" s="12" t="s">
        <v>138</v>
      </c>
      <c r="F176" s="13">
        <v>2071.44</v>
      </c>
      <c r="G176" s="14" t="s">
        <v>34</v>
      </c>
      <c r="H176" s="15">
        <v>10.76</v>
      </c>
      <c r="I176" s="16">
        <v>13.57912</v>
      </c>
      <c r="J176" s="15">
        <v>28130.16</v>
      </c>
    </row>
    <row r="177" spans="1:10" ht="25.5" x14ac:dyDescent="0.25">
      <c r="A177" s="7" t="s">
        <v>13</v>
      </c>
      <c r="B177" s="7" t="s">
        <v>364</v>
      </c>
      <c r="C177" s="7" t="s">
        <v>31</v>
      </c>
      <c r="D177" s="7" t="s">
        <v>365</v>
      </c>
      <c r="E177" s="7" t="s">
        <v>366</v>
      </c>
      <c r="F177" s="8">
        <v>194.88</v>
      </c>
      <c r="G177" s="9" t="s">
        <v>34</v>
      </c>
      <c r="H177" s="10">
        <v>30.26</v>
      </c>
      <c r="I177" s="11">
        <v>38.188120000000005</v>
      </c>
      <c r="J177" s="10">
        <v>7442.47</v>
      </c>
    </row>
    <row r="178" spans="1:10" ht="25.5" x14ac:dyDescent="0.25">
      <c r="A178" s="12" t="s">
        <v>13</v>
      </c>
      <c r="B178" s="12" t="s">
        <v>367</v>
      </c>
      <c r="C178" s="12" t="s">
        <v>31</v>
      </c>
      <c r="D178" s="12" t="s">
        <v>368</v>
      </c>
      <c r="E178" s="12" t="s">
        <v>369</v>
      </c>
      <c r="F178" s="13">
        <v>890.65</v>
      </c>
      <c r="G178" s="14" t="s">
        <v>34</v>
      </c>
      <c r="H178" s="15">
        <v>23.94</v>
      </c>
      <c r="I178" s="16">
        <v>30.21228</v>
      </c>
      <c r="J178" s="15">
        <v>26906.54</v>
      </c>
    </row>
    <row r="179" spans="1:10" x14ac:dyDescent="0.25">
      <c r="A179" s="5" t="s">
        <v>9</v>
      </c>
      <c r="B179" s="5" t="s">
        <v>370</v>
      </c>
      <c r="C179" s="5" t="s">
        <v>11</v>
      </c>
      <c r="D179" s="5" t="s">
        <v>11</v>
      </c>
      <c r="E179" s="5" t="s">
        <v>371</v>
      </c>
      <c r="F179" s="5" t="s">
        <v>11</v>
      </c>
      <c r="G179" s="5" t="s">
        <v>11</v>
      </c>
      <c r="H179" s="6" t="s">
        <v>11</v>
      </c>
      <c r="I179" s="6" t="s">
        <v>11</v>
      </c>
      <c r="J179" s="6">
        <v>91515.340000000011</v>
      </c>
    </row>
    <row r="180" spans="1:10" x14ac:dyDescent="0.25">
      <c r="A180" s="7" t="s">
        <v>13</v>
      </c>
      <c r="B180" s="7" t="s">
        <v>372</v>
      </c>
      <c r="C180" s="7" t="s">
        <v>15</v>
      </c>
      <c r="D180" s="7" t="s">
        <v>373</v>
      </c>
      <c r="E180" s="7" t="s">
        <v>374</v>
      </c>
      <c r="F180" s="8">
        <v>52</v>
      </c>
      <c r="G180" s="9" t="s">
        <v>34</v>
      </c>
      <c r="H180" s="10">
        <v>1024.8</v>
      </c>
      <c r="I180" s="11">
        <v>1293.2975999999999</v>
      </c>
      <c r="J180" s="10">
        <v>67251.600000000006</v>
      </c>
    </row>
    <row r="181" spans="1:10" ht="38.25" x14ac:dyDescent="0.25">
      <c r="A181" s="12" t="s">
        <v>13</v>
      </c>
      <c r="B181" s="12" t="s">
        <v>375</v>
      </c>
      <c r="C181" s="12" t="s">
        <v>15</v>
      </c>
      <c r="D181" s="12" t="s">
        <v>376</v>
      </c>
      <c r="E181" s="12" t="s">
        <v>377</v>
      </c>
      <c r="F181" s="13">
        <v>4.2</v>
      </c>
      <c r="G181" s="14" t="s">
        <v>34</v>
      </c>
      <c r="H181" s="15">
        <v>587.94000000000005</v>
      </c>
      <c r="I181" s="16">
        <v>741.98028000000011</v>
      </c>
      <c r="J181" s="15">
        <v>3116.32</v>
      </c>
    </row>
    <row r="182" spans="1:10" ht="51" x14ac:dyDescent="0.25">
      <c r="A182" s="7" t="s">
        <v>13</v>
      </c>
      <c r="B182" s="7" t="s">
        <v>378</v>
      </c>
      <c r="C182" s="7" t="s">
        <v>31</v>
      </c>
      <c r="D182" s="7" t="s">
        <v>379</v>
      </c>
      <c r="E182" s="7" t="s">
        <v>380</v>
      </c>
      <c r="F182" s="8">
        <v>7</v>
      </c>
      <c r="G182" s="9" t="s">
        <v>24</v>
      </c>
      <c r="H182" s="10">
        <v>1118.6600000000001</v>
      </c>
      <c r="I182" s="11">
        <v>1411.74892</v>
      </c>
      <c r="J182" s="10">
        <v>9882.25</v>
      </c>
    </row>
    <row r="183" spans="1:10" ht="51" x14ac:dyDescent="0.25">
      <c r="A183" s="12" t="s">
        <v>13</v>
      </c>
      <c r="B183" s="12" t="s">
        <v>381</v>
      </c>
      <c r="C183" s="12" t="s">
        <v>31</v>
      </c>
      <c r="D183" s="12" t="s">
        <v>382</v>
      </c>
      <c r="E183" s="12" t="s">
        <v>383</v>
      </c>
      <c r="F183" s="13">
        <v>1</v>
      </c>
      <c r="G183" s="14" t="s">
        <v>24</v>
      </c>
      <c r="H183" s="15">
        <v>1209.05</v>
      </c>
      <c r="I183" s="16">
        <v>1525.8210999999999</v>
      </c>
      <c r="J183" s="15">
        <v>1525.82</v>
      </c>
    </row>
    <row r="184" spans="1:10" ht="63.75" x14ac:dyDescent="0.25">
      <c r="A184" s="7" t="s">
        <v>13</v>
      </c>
      <c r="B184" s="7" t="s">
        <v>384</v>
      </c>
      <c r="C184" s="7" t="s">
        <v>31</v>
      </c>
      <c r="D184" s="7" t="s">
        <v>385</v>
      </c>
      <c r="E184" s="7" t="s">
        <v>386</v>
      </c>
      <c r="F184" s="8">
        <v>1.32</v>
      </c>
      <c r="G184" s="9" t="s">
        <v>34</v>
      </c>
      <c r="H184" s="10">
        <v>275.01</v>
      </c>
      <c r="I184" s="11">
        <v>347.06261999999998</v>
      </c>
      <c r="J184" s="10">
        <v>458.12</v>
      </c>
    </row>
    <row r="185" spans="1:10" ht="25.5" x14ac:dyDescent="0.25">
      <c r="A185" s="12" t="s">
        <v>13</v>
      </c>
      <c r="B185" s="12" t="s">
        <v>387</v>
      </c>
      <c r="C185" s="12" t="s">
        <v>31</v>
      </c>
      <c r="D185" s="12" t="s">
        <v>388</v>
      </c>
      <c r="E185" s="12" t="s">
        <v>389</v>
      </c>
      <c r="F185" s="13">
        <v>11.52</v>
      </c>
      <c r="G185" s="14" t="s">
        <v>34</v>
      </c>
      <c r="H185" s="15">
        <v>512.96</v>
      </c>
      <c r="I185" s="16">
        <v>647.35552000000007</v>
      </c>
      <c r="J185" s="15">
        <v>7457.59</v>
      </c>
    </row>
    <row r="186" spans="1:10" x14ac:dyDescent="0.25">
      <c r="A186" s="7" t="s">
        <v>13</v>
      </c>
      <c r="B186" s="7" t="s">
        <v>390</v>
      </c>
      <c r="C186" s="7" t="s">
        <v>15</v>
      </c>
      <c r="D186" s="7" t="s">
        <v>391</v>
      </c>
      <c r="E186" s="7" t="s">
        <v>392</v>
      </c>
      <c r="F186" s="8">
        <v>3</v>
      </c>
      <c r="G186" s="9" t="s">
        <v>34</v>
      </c>
      <c r="H186" s="10">
        <v>481.68</v>
      </c>
      <c r="I186" s="11">
        <v>607.88016000000005</v>
      </c>
      <c r="J186" s="10">
        <v>1823.64</v>
      </c>
    </row>
    <row r="187" spans="1:10" x14ac:dyDescent="0.25">
      <c r="A187" s="5" t="s">
        <v>9</v>
      </c>
      <c r="B187" s="5" t="s">
        <v>393</v>
      </c>
      <c r="C187" s="5" t="s">
        <v>11</v>
      </c>
      <c r="D187" s="5" t="s">
        <v>11</v>
      </c>
      <c r="E187" s="5" t="s">
        <v>394</v>
      </c>
      <c r="F187" s="5" t="s">
        <v>11</v>
      </c>
      <c r="G187" s="5" t="s">
        <v>11</v>
      </c>
      <c r="H187" s="6" t="s">
        <v>11</v>
      </c>
      <c r="I187" s="6" t="s">
        <v>11</v>
      </c>
      <c r="J187" s="6">
        <v>531704.63</v>
      </c>
    </row>
    <row r="188" spans="1:10" ht="25.5" x14ac:dyDescent="0.25">
      <c r="A188" s="7" t="s">
        <v>13</v>
      </c>
      <c r="B188" s="7" t="s">
        <v>395</v>
      </c>
      <c r="C188" s="7" t="s">
        <v>15</v>
      </c>
      <c r="D188" s="7" t="s">
        <v>396</v>
      </c>
      <c r="E188" s="7" t="s">
        <v>397</v>
      </c>
      <c r="F188" s="8">
        <v>1</v>
      </c>
      <c r="G188" s="9" t="s">
        <v>24</v>
      </c>
      <c r="H188" s="10">
        <v>2701.48</v>
      </c>
      <c r="I188" s="11">
        <v>3409.2677600000002</v>
      </c>
      <c r="J188" s="10">
        <v>3409.27</v>
      </c>
    </row>
    <row r="189" spans="1:10" ht="38.25" x14ac:dyDescent="0.25">
      <c r="A189" s="12" t="s">
        <v>13</v>
      </c>
      <c r="B189" s="12" t="s">
        <v>398</v>
      </c>
      <c r="C189" s="12" t="s">
        <v>31</v>
      </c>
      <c r="D189" s="12" t="s">
        <v>399</v>
      </c>
      <c r="E189" s="12" t="s">
        <v>400</v>
      </c>
      <c r="F189" s="13">
        <v>1</v>
      </c>
      <c r="G189" s="14" t="s">
        <v>24</v>
      </c>
      <c r="H189" s="15">
        <v>541.65</v>
      </c>
      <c r="I189" s="16">
        <v>683.56229999999994</v>
      </c>
      <c r="J189" s="15">
        <v>683.56</v>
      </c>
    </row>
    <row r="190" spans="1:10" ht="25.5" x14ac:dyDescent="0.25">
      <c r="A190" s="7" t="s">
        <v>13</v>
      </c>
      <c r="B190" s="7" t="s">
        <v>401</v>
      </c>
      <c r="C190" s="7" t="s">
        <v>31</v>
      </c>
      <c r="D190" s="7" t="s">
        <v>402</v>
      </c>
      <c r="E190" s="7" t="s">
        <v>403</v>
      </c>
      <c r="F190" s="8">
        <v>6</v>
      </c>
      <c r="G190" s="9" t="s">
        <v>24</v>
      </c>
      <c r="H190" s="10">
        <v>57.85</v>
      </c>
      <c r="I190" s="11">
        <v>73.006699999999995</v>
      </c>
      <c r="J190" s="10">
        <v>438.06</v>
      </c>
    </row>
    <row r="191" spans="1:10" ht="25.5" x14ac:dyDescent="0.25">
      <c r="A191" s="12" t="s">
        <v>13</v>
      </c>
      <c r="B191" s="12" t="s">
        <v>404</v>
      </c>
      <c r="C191" s="12" t="s">
        <v>31</v>
      </c>
      <c r="D191" s="12" t="s">
        <v>405</v>
      </c>
      <c r="E191" s="12" t="s">
        <v>406</v>
      </c>
      <c r="F191" s="13">
        <v>6</v>
      </c>
      <c r="G191" s="14" t="s">
        <v>24</v>
      </c>
      <c r="H191" s="15">
        <v>57.85</v>
      </c>
      <c r="I191" s="16">
        <v>73.006699999999995</v>
      </c>
      <c r="J191" s="15">
        <v>438.06</v>
      </c>
    </row>
    <row r="192" spans="1:10" ht="25.5" x14ac:dyDescent="0.25">
      <c r="A192" s="7" t="s">
        <v>13</v>
      </c>
      <c r="B192" s="7" t="s">
        <v>407</v>
      </c>
      <c r="C192" s="7" t="s">
        <v>31</v>
      </c>
      <c r="D192" s="7" t="s">
        <v>408</v>
      </c>
      <c r="E192" s="7" t="s">
        <v>409</v>
      </c>
      <c r="F192" s="8">
        <v>16</v>
      </c>
      <c r="G192" s="9" t="s">
        <v>24</v>
      </c>
      <c r="H192" s="10">
        <v>12.06</v>
      </c>
      <c r="I192" s="11">
        <v>15.219720000000001</v>
      </c>
      <c r="J192" s="10">
        <v>243.52</v>
      </c>
    </row>
    <row r="193" spans="1:10" ht="25.5" x14ac:dyDescent="0.25">
      <c r="A193" s="12" t="s">
        <v>13</v>
      </c>
      <c r="B193" s="12" t="s">
        <v>410</v>
      </c>
      <c r="C193" s="12" t="s">
        <v>31</v>
      </c>
      <c r="D193" s="12" t="s">
        <v>411</v>
      </c>
      <c r="E193" s="12" t="s">
        <v>412</v>
      </c>
      <c r="F193" s="13">
        <v>2</v>
      </c>
      <c r="G193" s="14" t="s">
        <v>24</v>
      </c>
      <c r="H193" s="15">
        <v>12.06</v>
      </c>
      <c r="I193" s="16">
        <v>15.219720000000001</v>
      </c>
      <c r="J193" s="15">
        <v>30.44</v>
      </c>
    </row>
    <row r="194" spans="1:10" ht="25.5" x14ac:dyDescent="0.25">
      <c r="A194" s="7" t="s">
        <v>13</v>
      </c>
      <c r="B194" s="7" t="s">
        <v>413</v>
      </c>
      <c r="C194" s="7" t="s">
        <v>31</v>
      </c>
      <c r="D194" s="7" t="s">
        <v>414</v>
      </c>
      <c r="E194" s="7" t="s">
        <v>415</v>
      </c>
      <c r="F194" s="8">
        <v>7</v>
      </c>
      <c r="G194" s="9" t="s">
        <v>24</v>
      </c>
      <c r="H194" s="10">
        <v>72.55</v>
      </c>
      <c r="I194" s="11">
        <v>91.558099999999996</v>
      </c>
      <c r="J194" s="10">
        <v>640.91999999999996</v>
      </c>
    </row>
    <row r="195" spans="1:10" ht="25.5" x14ac:dyDescent="0.25">
      <c r="A195" s="12" t="s">
        <v>13</v>
      </c>
      <c r="B195" s="12" t="s">
        <v>416</v>
      </c>
      <c r="C195" s="12" t="s">
        <v>31</v>
      </c>
      <c r="D195" s="12" t="s">
        <v>417</v>
      </c>
      <c r="E195" s="12" t="s">
        <v>418</v>
      </c>
      <c r="F195" s="13">
        <v>4</v>
      </c>
      <c r="G195" s="14" t="s">
        <v>24</v>
      </c>
      <c r="H195" s="15">
        <v>75.400000000000006</v>
      </c>
      <c r="I195" s="16">
        <v>95.154800000000009</v>
      </c>
      <c r="J195" s="15">
        <v>380.6</v>
      </c>
    </row>
    <row r="196" spans="1:10" ht="25.5" x14ac:dyDescent="0.25">
      <c r="A196" s="7" t="s">
        <v>13</v>
      </c>
      <c r="B196" s="7" t="s">
        <v>419</v>
      </c>
      <c r="C196" s="7" t="s">
        <v>31</v>
      </c>
      <c r="D196" s="7" t="s">
        <v>420</v>
      </c>
      <c r="E196" s="7" t="s">
        <v>421</v>
      </c>
      <c r="F196" s="8">
        <v>1</v>
      </c>
      <c r="G196" s="9" t="s">
        <v>24</v>
      </c>
      <c r="H196" s="10">
        <v>78.38</v>
      </c>
      <c r="I196" s="11">
        <v>98.915559999999999</v>
      </c>
      <c r="J196" s="10">
        <v>98.92</v>
      </c>
    </row>
    <row r="197" spans="1:10" ht="25.5" x14ac:dyDescent="0.25">
      <c r="A197" s="12" t="s">
        <v>13</v>
      </c>
      <c r="B197" s="12" t="s">
        <v>422</v>
      </c>
      <c r="C197" s="12" t="s">
        <v>31</v>
      </c>
      <c r="D197" s="12" t="s">
        <v>423</v>
      </c>
      <c r="E197" s="12" t="s">
        <v>424</v>
      </c>
      <c r="F197" s="13">
        <v>4</v>
      </c>
      <c r="G197" s="14" t="s">
        <v>24</v>
      </c>
      <c r="H197" s="15">
        <v>90.51</v>
      </c>
      <c r="I197" s="16">
        <v>114.22362000000001</v>
      </c>
      <c r="J197" s="15">
        <v>456.88</v>
      </c>
    </row>
    <row r="198" spans="1:10" ht="25.5" x14ac:dyDescent="0.25">
      <c r="A198" s="7" t="s">
        <v>13</v>
      </c>
      <c r="B198" s="7" t="s">
        <v>425</v>
      </c>
      <c r="C198" s="7" t="s">
        <v>31</v>
      </c>
      <c r="D198" s="7" t="s">
        <v>426</v>
      </c>
      <c r="E198" s="7" t="s">
        <v>427</v>
      </c>
      <c r="F198" s="8">
        <v>1</v>
      </c>
      <c r="G198" s="9" t="s">
        <v>24</v>
      </c>
      <c r="H198" s="10">
        <v>112.38</v>
      </c>
      <c r="I198" s="11">
        <v>141.82355999999999</v>
      </c>
      <c r="J198" s="10">
        <v>141.82</v>
      </c>
    </row>
    <row r="199" spans="1:10" ht="25.5" x14ac:dyDescent="0.25">
      <c r="A199" s="12" t="s">
        <v>13</v>
      </c>
      <c r="B199" s="12" t="s">
        <v>428</v>
      </c>
      <c r="C199" s="12" t="s">
        <v>31</v>
      </c>
      <c r="D199" s="12" t="s">
        <v>429</v>
      </c>
      <c r="E199" s="12" t="s">
        <v>430</v>
      </c>
      <c r="F199" s="13">
        <v>2</v>
      </c>
      <c r="G199" s="14" t="s">
        <v>24</v>
      </c>
      <c r="H199" s="15">
        <v>432.86</v>
      </c>
      <c r="I199" s="16">
        <v>546.26931999999999</v>
      </c>
      <c r="J199" s="15">
        <v>1092.54</v>
      </c>
    </row>
    <row r="200" spans="1:10" ht="25.5" x14ac:dyDescent="0.25">
      <c r="A200" s="7" t="s">
        <v>13</v>
      </c>
      <c r="B200" s="7" t="s">
        <v>431</v>
      </c>
      <c r="C200" s="7" t="s">
        <v>15</v>
      </c>
      <c r="D200" s="7" t="s">
        <v>432</v>
      </c>
      <c r="E200" s="7" t="s">
        <v>433</v>
      </c>
      <c r="F200" s="8">
        <v>1</v>
      </c>
      <c r="G200" s="9" t="s">
        <v>24</v>
      </c>
      <c r="H200" s="10">
        <v>1269.03</v>
      </c>
      <c r="I200" s="11">
        <v>1601.51586</v>
      </c>
      <c r="J200" s="10">
        <v>1601.52</v>
      </c>
    </row>
    <row r="201" spans="1:10" ht="25.5" x14ac:dyDescent="0.25">
      <c r="A201" s="12" t="s">
        <v>13</v>
      </c>
      <c r="B201" s="12" t="s">
        <v>434</v>
      </c>
      <c r="C201" s="12" t="s">
        <v>31</v>
      </c>
      <c r="D201" s="12" t="s">
        <v>435</v>
      </c>
      <c r="E201" s="12" t="s">
        <v>436</v>
      </c>
      <c r="F201" s="13">
        <v>1</v>
      </c>
      <c r="G201" s="14" t="s">
        <v>24</v>
      </c>
      <c r="H201" s="15">
        <v>4567.6000000000004</v>
      </c>
      <c r="I201" s="16">
        <v>5764.3112000000001</v>
      </c>
      <c r="J201" s="15">
        <v>5764.31</v>
      </c>
    </row>
    <row r="202" spans="1:10" ht="25.5" x14ac:dyDescent="0.25">
      <c r="A202" s="7" t="s">
        <v>13</v>
      </c>
      <c r="B202" s="7" t="s">
        <v>437</v>
      </c>
      <c r="C202" s="7" t="s">
        <v>31</v>
      </c>
      <c r="D202" s="7" t="s">
        <v>438</v>
      </c>
      <c r="E202" s="7" t="s">
        <v>439</v>
      </c>
      <c r="F202" s="8">
        <v>6</v>
      </c>
      <c r="G202" s="9" t="s">
        <v>24</v>
      </c>
      <c r="H202" s="10">
        <v>76.8</v>
      </c>
      <c r="I202" s="11">
        <v>96.921599999999998</v>
      </c>
      <c r="J202" s="10">
        <v>581.52</v>
      </c>
    </row>
    <row r="203" spans="1:10" ht="25.5" x14ac:dyDescent="0.25">
      <c r="A203" s="12" t="s">
        <v>13</v>
      </c>
      <c r="B203" s="12" t="s">
        <v>440</v>
      </c>
      <c r="C203" s="12" t="s">
        <v>31</v>
      </c>
      <c r="D203" s="12" t="s">
        <v>441</v>
      </c>
      <c r="E203" s="12" t="s">
        <v>442</v>
      </c>
      <c r="F203" s="13">
        <v>15</v>
      </c>
      <c r="G203" s="14" t="s">
        <v>24</v>
      </c>
      <c r="H203" s="15">
        <v>149.06</v>
      </c>
      <c r="I203" s="16">
        <v>188.11372</v>
      </c>
      <c r="J203" s="15">
        <v>2821.65</v>
      </c>
    </row>
    <row r="204" spans="1:10" ht="25.5" x14ac:dyDescent="0.25">
      <c r="A204" s="7" t="s">
        <v>13</v>
      </c>
      <c r="B204" s="7" t="s">
        <v>443</v>
      </c>
      <c r="C204" s="7" t="s">
        <v>31</v>
      </c>
      <c r="D204" s="7" t="s">
        <v>444</v>
      </c>
      <c r="E204" s="7" t="s">
        <v>445</v>
      </c>
      <c r="F204" s="8">
        <v>2</v>
      </c>
      <c r="G204" s="9" t="s">
        <v>24</v>
      </c>
      <c r="H204" s="10">
        <v>64.900000000000006</v>
      </c>
      <c r="I204" s="11">
        <v>81.903800000000004</v>
      </c>
      <c r="J204" s="10">
        <v>163.80000000000001</v>
      </c>
    </row>
    <row r="205" spans="1:10" ht="38.25" x14ac:dyDescent="0.25">
      <c r="A205" s="12" t="s">
        <v>13</v>
      </c>
      <c r="B205" s="12" t="s">
        <v>446</v>
      </c>
      <c r="C205" s="12" t="s">
        <v>31</v>
      </c>
      <c r="D205" s="12" t="s">
        <v>447</v>
      </c>
      <c r="E205" s="12" t="s">
        <v>448</v>
      </c>
      <c r="F205" s="13">
        <v>21</v>
      </c>
      <c r="G205" s="14" t="s">
        <v>227</v>
      </c>
      <c r="H205" s="15">
        <v>14.57</v>
      </c>
      <c r="I205" s="16">
        <v>18.387340000000002</v>
      </c>
      <c r="J205" s="15">
        <v>386.19</v>
      </c>
    </row>
    <row r="206" spans="1:10" ht="38.25" x14ac:dyDescent="0.25">
      <c r="A206" s="7" t="s">
        <v>13</v>
      </c>
      <c r="B206" s="7" t="s">
        <v>449</v>
      </c>
      <c r="C206" s="7" t="s">
        <v>31</v>
      </c>
      <c r="D206" s="7" t="s">
        <v>450</v>
      </c>
      <c r="E206" s="7" t="s">
        <v>451</v>
      </c>
      <c r="F206" s="8">
        <v>310</v>
      </c>
      <c r="G206" s="9" t="s">
        <v>227</v>
      </c>
      <c r="H206" s="10">
        <v>11.23</v>
      </c>
      <c r="I206" s="11">
        <v>14.172260000000001</v>
      </c>
      <c r="J206" s="10">
        <v>4392.7</v>
      </c>
    </row>
    <row r="207" spans="1:10" ht="38.25" x14ac:dyDescent="0.25">
      <c r="A207" s="12" t="s">
        <v>13</v>
      </c>
      <c r="B207" s="12" t="s">
        <v>452</v>
      </c>
      <c r="C207" s="12" t="s">
        <v>31</v>
      </c>
      <c r="D207" s="12" t="s">
        <v>453</v>
      </c>
      <c r="E207" s="12" t="s">
        <v>454</v>
      </c>
      <c r="F207" s="13">
        <v>182</v>
      </c>
      <c r="G207" s="14" t="s">
        <v>227</v>
      </c>
      <c r="H207" s="15">
        <v>20.71</v>
      </c>
      <c r="I207" s="16">
        <v>26.136020000000002</v>
      </c>
      <c r="J207" s="15">
        <v>4757.4799999999996</v>
      </c>
    </row>
    <row r="208" spans="1:10" ht="25.5" x14ac:dyDescent="0.25">
      <c r="A208" s="7" t="s">
        <v>13</v>
      </c>
      <c r="B208" s="7" t="s">
        <v>455</v>
      </c>
      <c r="C208" s="7" t="s">
        <v>15</v>
      </c>
      <c r="D208" s="7" t="s">
        <v>456</v>
      </c>
      <c r="E208" s="7" t="s">
        <v>457</v>
      </c>
      <c r="F208" s="8">
        <v>150</v>
      </c>
      <c r="G208" s="9" t="s">
        <v>227</v>
      </c>
      <c r="H208" s="10">
        <v>24.64</v>
      </c>
      <c r="I208" s="11">
        <v>31.095680000000002</v>
      </c>
      <c r="J208" s="10">
        <v>4665</v>
      </c>
    </row>
    <row r="209" spans="1:10" ht="25.5" x14ac:dyDescent="0.25">
      <c r="A209" s="12" t="s">
        <v>13</v>
      </c>
      <c r="B209" s="12" t="s">
        <v>458</v>
      </c>
      <c r="C209" s="12" t="s">
        <v>15</v>
      </c>
      <c r="D209" s="12" t="s">
        <v>459</v>
      </c>
      <c r="E209" s="12" t="s">
        <v>460</v>
      </c>
      <c r="F209" s="13">
        <v>30</v>
      </c>
      <c r="G209" s="14" t="s">
        <v>24</v>
      </c>
      <c r="H209" s="15">
        <v>8.17</v>
      </c>
      <c r="I209" s="16">
        <v>10.31054</v>
      </c>
      <c r="J209" s="15">
        <v>309.3</v>
      </c>
    </row>
    <row r="210" spans="1:10" ht="25.5" x14ac:dyDescent="0.25">
      <c r="A210" s="7" t="s">
        <v>13</v>
      </c>
      <c r="B210" s="7" t="s">
        <v>461</v>
      </c>
      <c r="C210" s="7" t="s">
        <v>15</v>
      </c>
      <c r="D210" s="7" t="s">
        <v>462</v>
      </c>
      <c r="E210" s="7" t="s">
        <v>463</v>
      </c>
      <c r="F210" s="8">
        <v>14</v>
      </c>
      <c r="G210" s="9" t="s">
        <v>24</v>
      </c>
      <c r="H210" s="10">
        <v>33.08</v>
      </c>
      <c r="I210" s="11">
        <v>41.746960000000001</v>
      </c>
      <c r="J210" s="10">
        <v>584.5</v>
      </c>
    </row>
    <row r="211" spans="1:10" x14ac:dyDescent="0.25">
      <c r="A211" s="12" t="s">
        <v>13</v>
      </c>
      <c r="B211" s="12" t="s">
        <v>464</v>
      </c>
      <c r="C211" s="12" t="s">
        <v>15</v>
      </c>
      <c r="D211" s="12" t="s">
        <v>465</v>
      </c>
      <c r="E211" s="12" t="s">
        <v>466</v>
      </c>
      <c r="F211" s="13">
        <v>110</v>
      </c>
      <c r="G211" s="14" t="s">
        <v>24</v>
      </c>
      <c r="H211" s="15">
        <v>78.73</v>
      </c>
      <c r="I211" s="16">
        <v>99.357260000000011</v>
      </c>
      <c r="J211" s="15">
        <v>10929.6</v>
      </c>
    </row>
    <row r="212" spans="1:10" x14ac:dyDescent="0.25">
      <c r="A212" s="7" t="s">
        <v>13</v>
      </c>
      <c r="B212" s="7" t="s">
        <v>467</v>
      </c>
      <c r="C212" s="7" t="s">
        <v>15</v>
      </c>
      <c r="D212" s="7" t="s">
        <v>468</v>
      </c>
      <c r="E212" s="7" t="s">
        <v>469</v>
      </c>
      <c r="F212" s="8">
        <v>11</v>
      </c>
      <c r="G212" s="9" t="s">
        <v>24</v>
      </c>
      <c r="H212" s="10">
        <v>18.510000000000002</v>
      </c>
      <c r="I212" s="11">
        <v>23.359620000000003</v>
      </c>
      <c r="J212" s="10">
        <v>256.95999999999998</v>
      </c>
    </row>
    <row r="213" spans="1:10" x14ac:dyDescent="0.25">
      <c r="A213" s="12" t="s">
        <v>13</v>
      </c>
      <c r="B213" s="12" t="s">
        <v>470</v>
      </c>
      <c r="C213" s="12" t="s">
        <v>15</v>
      </c>
      <c r="D213" s="12" t="s">
        <v>471</v>
      </c>
      <c r="E213" s="12" t="s">
        <v>472</v>
      </c>
      <c r="F213" s="13">
        <v>1</v>
      </c>
      <c r="G213" s="14" t="s">
        <v>24</v>
      </c>
      <c r="H213" s="15">
        <v>15.71</v>
      </c>
      <c r="I213" s="16">
        <v>19.82602</v>
      </c>
      <c r="J213" s="15">
        <v>19.829999999999998</v>
      </c>
    </row>
    <row r="214" spans="1:10" x14ac:dyDescent="0.25">
      <c r="A214" s="7" t="s">
        <v>13</v>
      </c>
      <c r="B214" s="7" t="s">
        <v>473</v>
      </c>
      <c r="C214" s="7" t="s">
        <v>15</v>
      </c>
      <c r="D214" s="7" t="s">
        <v>474</v>
      </c>
      <c r="E214" s="7" t="s">
        <v>475</v>
      </c>
      <c r="F214" s="8">
        <v>17</v>
      </c>
      <c r="G214" s="9" t="s">
        <v>24</v>
      </c>
      <c r="H214" s="10">
        <v>15.51</v>
      </c>
      <c r="I214" s="11">
        <v>19.573619999999998</v>
      </c>
      <c r="J214" s="10">
        <v>332.69</v>
      </c>
    </row>
    <row r="215" spans="1:10" x14ac:dyDescent="0.25">
      <c r="A215" s="12" t="s">
        <v>13</v>
      </c>
      <c r="B215" s="12" t="s">
        <v>476</v>
      </c>
      <c r="C215" s="12" t="s">
        <v>15</v>
      </c>
      <c r="D215" s="12" t="s">
        <v>477</v>
      </c>
      <c r="E215" s="12" t="s">
        <v>478</v>
      </c>
      <c r="F215" s="13">
        <v>5</v>
      </c>
      <c r="G215" s="14" t="s">
        <v>24</v>
      </c>
      <c r="H215" s="15">
        <v>18.510000000000002</v>
      </c>
      <c r="I215" s="16">
        <v>23.359620000000003</v>
      </c>
      <c r="J215" s="15">
        <v>116.8</v>
      </c>
    </row>
    <row r="216" spans="1:10" x14ac:dyDescent="0.25">
      <c r="A216" s="7" t="s">
        <v>13</v>
      </c>
      <c r="B216" s="7" t="s">
        <v>479</v>
      </c>
      <c r="C216" s="7" t="s">
        <v>15</v>
      </c>
      <c r="D216" s="7" t="s">
        <v>480</v>
      </c>
      <c r="E216" s="7" t="s">
        <v>481</v>
      </c>
      <c r="F216" s="8">
        <v>32</v>
      </c>
      <c r="G216" s="9" t="s">
        <v>24</v>
      </c>
      <c r="H216" s="10">
        <v>40.590000000000003</v>
      </c>
      <c r="I216" s="11">
        <v>51.224580000000003</v>
      </c>
      <c r="J216" s="10">
        <v>1639.04</v>
      </c>
    </row>
    <row r="217" spans="1:10" ht="25.5" x14ac:dyDescent="0.25">
      <c r="A217" s="12" t="s">
        <v>13</v>
      </c>
      <c r="B217" s="12" t="s">
        <v>482</v>
      </c>
      <c r="C217" s="12" t="s">
        <v>31</v>
      </c>
      <c r="D217" s="12" t="s">
        <v>483</v>
      </c>
      <c r="E217" s="12" t="s">
        <v>484</v>
      </c>
      <c r="F217" s="13">
        <v>34</v>
      </c>
      <c r="G217" s="14" t="s">
        <v>24</v>
      </c>
      <c r="H217" s="15">
        <v>19.66</v>
      </c>
      <c r="I217" s="16">
        <v>24.810919999999999</v>
      </c>
      <c r="J217" s="15">
        <v>843.54</v>
      </c>
    </row>
    <row r="218" spans="1:10" x14ac:dyDescent="0.25">
      <c r="A218" s="7" t="s">
        <v>13</v>
      </c>
      <c r="B218" s="7" t="s">
        <v>485</v>
      </c>
      <c r="C218" s="7" t="s">
        <v>15</v>
      </c>
      <c r="D218" s="7" t="s">
        <v>486</v>
      </c>
      <c r="E218" s="7" t="s">
        <v>487</v>
      </c>
      <c r="F218" s="8">
        <v>62</v>
      </c>
      <c r="G218" s="9" t="s">
        <v>24</v>
      </c>
      <c r="H218" s="10">
        <v>11.32</v>
      </c>
      <c r="I218" s="11">
        <v>14.28584</v>
      </c>
      <c r="J218" s="10">
        <v>885.98</v>
      </c>
    </row>
    <row r="219" spans="1:10" ht="38.25" x14ac:dyDescent="0.25">
      <c r="A219" s="12" t="s">
        <v>13</v>
      </c>
      <c r="B219" s="12" t="s">
        <v>488</v>
      </c>
      <c r="C219" s="12" t="s">
        <v>31</v>
      </c>
      <c r="D219" s="12" t="s">
        <v>489</v>
      </c>
      <c r="E219" s="12" t="s">
        <v>490</v>
      </c>
      <c r="F219" s="13">
        <v>190</v>
      </c>
      <c r="G219" s="14" t="s">
        <v>227</v>
      </c>
      <c r="H219" s="15">
        <v>3.6</v>
      </c>
      <c r="I219" s="16">
        <v>4.5432000000000006</v>
      </c>
      <c r="J219" s="15">
        <v>862.6</v>
      </c>
    </row>
    <row r="220" spans="1:10" ht="38.25" x14ac:dyDescent="0.25">
      <c r="A220" s="7" t="s">
        <v>13</v>
      </c>
      <c r="B220" s="7" t="s">
        <v>491</v>
      </c>
      <c r="C220" s="7" t="s">
        <v>31</v>
      </c>
      <c r="D220" s="7" t="s">
        <v>492</v>
      </c>
      <c r="E220" s="7" t="s">
        <v>493</v>
      </c>
      <c r="F220" s="8">
        <v>920</v>
      </c>
      <c r="G220" s="9" t="s">
        <v>227</v>
      </c>
      <c r="H220" s="10">
        <v>5.24</v>
      </c>
      <c r="I220" s="11">
        <v>6.6128800000000005</v>
      </c>
      <c r="J220" s="10">
        <v>6081.2</v>
      </c>
    </row>
    <row r="221" spans="1:10" ht="38.25" x14ac:dyDescent="0.25">
      <c r="A221" s="12" t="s">
        <v>13</v>
      </c>
      <c r="B221" s="12" t="s">
        <v>494</v>
      </c>
      <c r="C221" s="12" t="s">
        <v>31</v>
      </c>
      <c r="D221" s="12" t="s">
        <v>495</v>
      </c>
      <c r="E221" s="12" t="s">
        <v>496</v>
      </c>
      <c r="F221" s="13">
        <v>2300</v>
      </c>
      <c r="G221" s="14" t="s">
        <v>227</v>
      </c>
      <c r="H221" s="15">
        <v>8.1199999999999992</v>
      </c>
      <c r="I221" s="16">
        <v>10.247439999999999</v>
      </c>
      <c r="J221" s="15">
        <v>23575</v>
      </c>
    </row>
    <row r="222" spans="1:10" ht="38.25" x14ac:dyDescent="0.25">
      <c r="A222" s="7" t="s">
        <v>13</v>
      </c>
      <c r="B222" s="7" t="s">
        <v>497</v>
      </c>
      <c r="C222" s="7" t="s">
        <v>31</v>
      </c>
      <c r="D222" s="7" t="s">
        <v>498</v>
      </c>
      <c r="E222" s="7" t="s">
        <v>499</v>
      </c>
      <c r="F222" s="8">
        <v>1540</v>
      </c>
      <c r="G222" s="9" t="s">
        <v>227</v>
      </c>
      <c r="H222" s="10">
        <v>11.37</v>
      </c>
      <c r="I222" s="11">
        <v>14.348939999999999</v>
      </c>
      <c r="J222" s="10">
        <v>22099</v>
      </c>
    </row>
    <row r="223" spans="1:10" ht="38.25" x14ac:dyDescent="0.25">
      <c r="A223" s="12" t="s">
        <v>13</v>
      </c>
      <c r="B223" s="12" t="s">
        <v>500</v>
      </c>
      <c r="C223" s="12" t="s">
        <v>31</v>
      </c>
      <c r="D223" s="12" t="s">
        <v>501</v>
      </c>
      <c r="E223" s="12" t="s">
        <v>502</v>
      </c>
      <c r="F223" s="13">
        <v>208</v>
      </c>
      <c r="G223" s="14" t="s">
        <v>227</v>
      </c>
      <c r="H223" s="15">
        <v>20.45</v>
      </c>
      <c r="I223" s="16">
        <v>25.8079</v>
      </c>
      <c r="J223" s="15">
        <v>5368.48</v>
      </c>
    </row>
    <row r="224" spans="1:10" ht="38.25" x14ac:dyDescent="0.25">
      <c r="A224" s="7" t="s">
        <v>13</v>
      </c>
      <c r="B224" s="7" t="s">
        <v>503</v>
      </c>
      <c r="C224" s="7" t="s">
        <v>31</v>
      </c>
      <c r="D224" s="7" t="s">
        <v>504</v>
      </c>
      <c r="E224" s="7" t="s">
        <v>505</v>
      </c>
      <c r="F224" s="8">
        <v>130</v>
      </c>
      <c r="G224" s="9" t="s">
        <v>227</v>
      </c>
      <c r="H224" s="10">
        <v>30.94</v>
      </c>
      <c r="I224" s="11">
        <v>39.046280000000003</v>
      </c>
      <c r="J224" s="10">
        <v>5076.5</v>
      </c>
    </row>
    <row r="225" spans="1:10" ht="38.25" x14ac:dyDescent="0.25">
      <c r="A225" s="12" t="s">
        <v>13</v>
      </c>
      <c r="B225" s="12" t="s">
        <v>506</v>
      </c>
      <c r="C225" s="12" t="s">
        <v>31</v>
      </c>
      <c r="D225" s="12" t="s">
        <v>507</v>
      </c>
      <c r="E225" s="12" t="s">
        <v>508</v>
      </c>
      <c r="F225" s="13">
        <v>100</v>
      </c>
      <c r="G225" s="14" t="s">
        <v>227</v>
      </c>
      <c r="H225" s="15">
        <v>44.58</v>
      </c>
      <c r="I225" s="16">
        <v>56.25996</v>
      </c>
      <c r="J225" s="15">
        <v>5626</v>
      </c>
    </row>
    <row r="226" spans="1:10" ht="38.25" x14ac:dyDescent="0.25">
      <c r="A226" s="7" t="s">
        <v>13</v>
      </c>
      <c r="B226" s="7" t="s">
        <v>509</v>
      </c>
      <c r="C226" s="7" t="s">
        <v>31</v>
      </c>
      <c r="D226" s="7" t="s">
        <v>510</v>
      </c>
      <c r="E226" s="7" t="s">
        <v>511</v>
      </c>
      <c r="F226" s="8">
        <v>300</v>
      </c>
      <c r="G226" s="9" t="s">
        <v>227</v>
      </c>
      <c r="H226" s="10">
        <v>92.12</v>
      </c>
      <c r="I226" s="11">
        <v>116.25544000000001</v>
      </c>
      <c r="J226" s="10">
        <v>34878</v>
      </c>
    </row>
    <row r="227" spans="1:10" ht="38.25" x14ac:dyDescent="0.25">
      <c r="A227" s="12" t="s">
        <v>13</v>
      </c>
      <c r="B227" s="12" t="s">
        <v>512</v>
      </c>
      <c r="C227" s="12" t="s">
        <v>31</v>
      </c>
      <c r="D227" s="12" t="s">
        <v>513</v>
      </c>
      <c r="E227" s="12" t="s">
        <v>514</v>
      </c>
      <c r="F227" s="13">
        <v>360</v>
      </c>
      <c r="G227" s="14" t="s">
        <v>227</v>
      </c>
      <c r="H227" s="15">
        <v>160.97</v>
      </c>
      <c r="I227" s="16">
        <v>203.14413999999999</v>
      </c>
      <c r="J227" s="15">
        <v>73130.399999999994</v>
      </c>
    </row>
    <row r="228" spans="1:10" ht="38.25" x14ac:dyDescent="0.25">
      <c r="A228" s="7" t="s">
        <v>13</v>
      </c>
      <c r="B228" s="7" t="s">
        <v>515</v>
      </c>
      <c r="C228" s="7" t="s">
        <v>31</v>
      </c>
      <c r="D228" s="7" t="s">
        <v>516</v>
      </c>
      <c r="E228" s="7" t="s">
        <v>517</v>
      </c>
      <c r="F228" s="8">
        <v>120</v>
      </c>
      <c r="G228" s="9" t="s">
        <v>227</v>
      </c>
      <c r="H228" s="10">
        <v>194.76</v>
      </c>
      <c r="I228" s="11">
        <v>245.78711999999999</v>
      </c>
      <c r="J228" s="10">
        <v>29494.799999999999</v>
      </c>
    </row>
    <row r="229" spans="1:10" ht="38.25" x14ac:dyDescent="0.25">
      <c r="A229" s="12" t="s">
        <v>13</v>
      </c>
      <c r="B229" s="12" t="s">
        <v>518</v>
      </c>
      <c r="C229" s="12" t="s">
        <v>31</v>
      </c>
      <c r="D229" s="12" t="s">
        <v>519</v>
      </c>
      <c r="E229" s="12" t="s">
        <v>520</v>
      </c>
      <c r="F229" s="13">
        <v>180</v>
      </c>
      <c r="G229" s="14" t="s">
        <v>227</v>
      </c>
      <c r="H229" s="15">
        <v>316.2</v>
      </c>
      <c r="I229" s="16">
        <v>399.0444</v>
      </c>
      <c r="J229" s="15">
        <v>71827.199999999997</v>
      </c>
    </row>
    <row r="230" spans="1:10" ht="38.25" x14ac:dyDescent="0.25">
      <c r="A230" s="7" t="s">
        <v>13</v>
      </c>
      <c r="B230" s="7" t="s">
        <v>521</v>
      </c>
      <c r="C230" s="7" t="s">
        <v>31</v>
      </c>
      <c r="D230" s="7" t="s">
        <v>522</v>
      </c>
      <c r="E230" s="7" t="s">
        <v>523</v>
      </c>
      <c r="F230" s="8">
        <v>1026</v>
      </c>
      <c r="G230" s="9" t="s">
        <v>227</v>
      </c>
      <c r="H230" s="10">
        <v>5.9</v>
      </c>
      <c r="I230" s="11">
        <v>7.4458000000000002</v>
      </c>
      <c r="J230" s="10">
        <v>7643.7</v>
      </c>
    </row>
    <row r="231" spans="1:10" ht="38.25" x14ac:dyDescent="0.25">
      <c r="A231" s="12" t="s">
        <v>13</v>
      </c>
      <c r="B231" s="12" t="s">
        <v>524</v>
      </c>
      <c r="C231" s="12" t="s">
        <v>31</v>
      </c>
      <c r="D231" s="12" t="s">
        <v>525</v>
      </c>
      <c r="E231" s="12" t="s">
        <v>526</v>
      </c>
      <c r="F231" s="13">
        <v>121</v>
      </c>
      <c r="G231" s="14" t="s">
        <v>227</v>
      </c>
      <c r="H231" s="15">
        <v>12.31</v>
      </c>
      <c r="I231" s="16">
        <v>15.535220000000001</v>
      </c>
      <c r="J231" s="15">
        <v>1880.34</v>
      </c>
    </row>
    <row r="232" spans="1:10" ht="38.25" x14ac:dyDescent="0.25">
      <c r="A232" s="7" t="s">
        <v>13</v>
      </c>
      <c r="B232" s="7" t="s">
        <v>527</v>
      </c>
      <c r="C232" s="7" t="s">
        <v>31</v>
      </c>
      <c r="D232" s="7" t="s">
        <v>528</v>
      </c>
      <c r="E232" s="7" t="s">
        <v>529</v>
      </c>
      <c r="F232" s="8">
        <v>210</v>
      </c>
      <c r="G232" s="9" t="s">
        <v>227</v>
      </c>
      <c r="H232" s="10">
        <v>12.84</v>
      </c>
      <c r="I232" s="11">
        <v>16.204080000000001</v>
      </c>
      <c r="J232" s="10">
        <v>3402</v>
      </c>
    </row>
    <row r="233" spans="1:10" x14ac:dyDescent="0.25">
      <c r="A233" s="12" t="s">
        <v>13</v>
      </c>
      <c r="B233" s="12" t="s">
        <v>530</v>
      </c>
      <c r="C233" s="12" t="s">
        <v>15</v>
      </c>
      <c r="D233" s="12" t="s">
        <v>531</v>
      </c>
      <c r="E233" s="12" t="s">
        <v>532</v>
      </c>
      <c r="F233" s="13">
        <v>14</v>
      </c>
      <c r="G233" s="14" t="s">
        <v>227</v>
      </c>
      <c r="H233" s="15">
        <v>36.159999999999997</v>
      </c>
      <c r="I233" s="16">
        <v>45.633919999999996</v>
      </c>
      <c r="J233" s="15">
        <v>638.82000000000005</v>
      </c>
    </row>
    <row r="234" spans="1:10" ht="25.5" x14ac:dyDescent="0.25">
      <c r="A234" s="7" t="s">
        <v>13</v>
      </c>
      <c r="B234" s="7" t="s">
        <v>533</v>
      </c>
      <c r="C234" s="7" t="s">
        <v>31</v>
      </c>
      <c r="D234" s="7" t="s">
        <v>534</v>
      </c>
      <c r="E234" s="7" t="s">
        <v>535</v>
      </c>
      <c r="F234" s="8">
        <v>15</v>
      </c>
      <c r="G234" s="9" t="s">
        <v>24</v>
      </c>
      <c r="H234" s="10">
        <v>81.13</v>
      </c>
      <c r="I234" s="11">
        <v>102.38605999999999</v>
      </c>
      <c r="J234" s="10">
        <v>1535.85</v>
      </c>
    </row>
    <row r="235" spans="1:10" ht="25.5" x14ac:dyDescent="0.25">
      <c r="A235" s="12" t="s">
        <v>13</v>
      </c>
      <c r="B235" s="12" t="s">
        <v>536</v>
      </c>
      <c r="C235" s="12" t="s">
        <v>15</v>
      </c>
      <c r="D235" s="12" t="s">
        <v>537</v>
      </c>
      <c r="E235" s="12" t="s">
        <v>538</v>
      </c>
      <c r="F235" s="13">
        <v>15</v>
      </c>
      <c r="G235" s="14" t="s">
        <v>24</v>
      </c>
      <c r="H235" s="15">
        <v>32.54</v>
      </c>
      <c r="I235" s="16">
        <v>41.065480000000001</v>
      </c>
      <c r="J235" s="15">
        <v>616.04999999999995</v>
      </c>
    </row>
    <row r="236" spans="1:10" ht="25.5" x14ac:dyDescent="0.25">
      <c r="A236" s="7" t="s">
        <v>13</v>
      </c>
      <c r="B236" s="7" t="s">
        <v>539</v>
      </c>
      <c r="C236" s="7" t="s">
        <v>31</v>
      </c>
      <c r="D236" s="7" t="s">
        <v>540</v>
      </c>
      <c r="E236" s="7" t="s">
        <v>541</v>
      </c>
      <c r="F236" s="8">
        <v>31</v>
      </c>
      <c r="G236" s="9" t="s">
        <v>24</v>
      </c>
      <c r="H236" s="10">
        <v>32.65</v>
      </c>
      <c r="I236" s="11">
        <v>41.204299999999996</v>
      </c>
      <c r="J236" s="10">
        <v>1277.2</v>
      </c>
    </row>
    <row r="237" spans="1:10" x14ac:dyDescent="0.25">
      <c r="A237" s="12" t="s">
        <v>13</v>
      </c>
      <c r="B237" s="12" t="s">
        <v>542</v>
      </c>
      <c r="C237" s="12" t="s">
        <v>15</v>
      </c>
      <c r="D237" s="12" t="s">
        <v>543</v>
      </c>
      <c r="E237" s="12" t="s">
        <v>544</v>
      </c>
      <c r="F237" s="13">
        <v>3</v>
      </c>
      <c r="G237" s="14" t="s">
        <v>24</v>
      </c>
      <c r="H237" s="15">
        <v>5.82</v>
      </c>
      <c r="I237" s="16">
        <v>7.3448400000000005</v>
      </c>
      <c r="J237" s="15">
        <v>22.02</v>
      </c>
    </row>
    <row r="238" spans="1:10" ht="25.5" x14ac:dyDescent="0.25">
      <c r="A238" s="7" t="s">
        <v>13</v>
      </c>
      <c r="B238" s="7" t="s">
        <v>545</v>
      </c>
      <c r="C238" s="7" t="s">
        <v>31</v>
      </c>
      <c r="D238" s="7" t="s">
        <v>546</v>
      </c>
      <c r="E238" s="7" t="s">
        <v>547</v>
      </c>
      <c r="F238" s="8">
        <v>20</v>
      </c>
      <c r="G238" s="9" t="s">
        <v>24</v>
      </c>
      <c r="H238" s="10">
        <v>31.21</v>
      </c>
      <c r="I238" s="11">
        <v>39.38702</v>
      </c>
      <c r="J238" s="10">
        <v>787.8</v>
      </c>
    </row>
    <row r="239" spans="1:10" x14ac:dyDescent="0.25">
      <c r="A239" s="12" t="s">
        <v>13</v>
      </c>
      <c r="B239" s="12" t="s">
        <v>548</v>
      </c>
      <c r="C239" s="12" t="s">
        <v>15</v>
      </c>
      <c r="D239" s="12" t="s">
        <v>549</v>
      </c>
      <c r="E239" s="12" t="s">
        <v>550</v>
      </c>
      <c r="F239" s="13">
        <v>32</v>
      </c>
      <c r="G239" s="14" t="s">
        <v>24</v>
      </c>
      <c r="H239" s="15">
        <v>202.5</v>
      </c>
      <c r="I239" s="16">
        <v>255.55500000000001</v>
      </c>
      <c r="J239" s="15">
        <v>8177.92</v>
      </c>
    </row>
    <row r="240" spans="1:10" ht="38.25" x14ac:dyDescent="0.25">
      <c r="A240" s="7" t="s">
        <v>13</v>
      </c>
      <c r="B240" s="7" t="s">
        <v>551</v>
      </c>
      <c r="C240" s="7" t="s">
        <v>15</v>
      </c>
      <c r="D240" s="7" t="s">
        <v>552</v>
      </c>
      <c r="E240" s="7" t="s">
        <v>553</v>
      </c>
      <c r="F240" s="8">
        <v>99</v>
      </c>
      <c r="G240" s="9" t="s">
        <v>24</v>
      </c>
      <c r="H240" s="10">
        <v>101.45</v>
      </c>
      <c r="I240" s="11">
        <v>128.0299</v>
      </c>
      <c r="J240" s="10">
        <v>12674.97</v>
      </c>
    </row>
    <row r="241" spans="1:10" ht="25.5" x14ac:dyDescent="0.25">
      <c r="A241" s="12" t="s">
        <v>13</v>
      </c>
      <c r="B241" s="12" t="s">
        <v>554</v>
      </c>
      <c r="C241" s="12" t="s">
        <v>31</v>
      </c>
      <c r="D241" s="12" t="s">
        <v>555</v>
      </c>
      <c r="E241" s="12" t="s">
        <v>556</v>
      </c>
      <c r="F241" s="13">
        <v>198</v>
      </c>
      <c r="G241" s="14" t="s">
        <v>24</v>
      </c>
      <c r="H241" s="15">
        <v>33.14</v>
      </c>
      <c r="I241" s="16">
        <v>41.822680000000005</v>
      </c>
      <c r="J241" s="15">
        <v>8280.36</v>
      </c>
    </row>
    <row r="242" spans="1:10" ht="38.25" x14ac:dyDescent="0.25">
      <c r="A242" s="7" t="s">
        <v>13</v>
      </c>
      <c r="B242" s="7" t="s">
        <v>557</v>
      </c>
      <c r="C242" s="7" t="s">
        <v>31</v>
      </c>
      <c r="D242" s="7" t="s">
        <v>558</v>
      </c>
      <c r="E242" s="7" t="s">
        <v>559</v>
      </c>
      <c r="F242" s="8">
        <v>1</v>
      </c>
      <c r="G242" s="9" t="s">
        <v>24</v>
      </c>
      <c r="H242" s="10">
        <v>146.79</v>
      </c>
      <c r="I242" s="11">
        <v>185.24897999999999</v>
      </c>
      <c r="J242" s="10">
        <v>185.25</v>
      </c>
    </row>
    <row r="243" spans="1:10" ht="38.25" x14ac:dyDescent="0.25">
      <c r="A243" s="12" t="s">
        <v>13</v>
      </c>
      <c r="B243" s="12" t="s">
        <v>560</v>
      </c>
      <c r="C243" s="12" t="s">
        <v>31</v>
      </c>
      <c r="D243" s="12" t="s">
        <v>561</v>
      </c>
      <c r="E243" s="12" t="s">
        <v>562</v>
      </c>
      <c r="F243" s="13">
        <v>15</v>
      </c>
      <c r="G243" s="14" t="s">
        <v>24</v>
      </c>
      <c r="H243" s="15">
        <v>443.6</v>
      </c>
      <c r="I243" s="16">
        <v>559.82320000000004</v>
      </c>
      <c r="J243" s="15">
        <v>8397.2999999999993</v>
      </c>
    </row>
    <row r="244" spans="1:10" x14ac:dyDescent="0.25">
      <c r="A244" s="7" t="s">
        <v>13</v>
      </c>
      <c r="B244" s="7" t="s">
        <v>563</v>
      </c>
      <c r="C244" s="7" t="s">
        <v>15</v>
      </c>
      <c r="D244" s="7" t="s">
        <v>564</v>
      </c>
      <c r="E244" s="7" t="s">
        <v>565</v>
      </c>
      <c r="F244" s="8">
        <v>110</v>
      </c>
      <c r="G244" s="9" t="s">
        <v>227</v>
      </c>
      <c r="H244" s="10">
        <v>673.43</v>
      </c>
      <c r="I244" s="11">
        <v>849.86865999999998</v>
      </c>
      <c r="J244" s="10">
        <v>93485.7</v>
      </c>
    </row>
    <row r="245" spans="1:10" x14ac:dyDescent="0.25">
      <c r="A245" s="12" t="s">
        <v>13</v>
      </c>
      <c r="B245" s="12" t="s">
        <v>566</v>
      </c>
      <c r="C245" s="12" t="s">
        <v>15</v>
      </c>
      <c r="D245" s="12" t="s">
        <v>567</v>
      </c>
      <c r="E245" s="12" t="s">
        <v>568</v>
      </c>
      <c r="F245" s="13">
        <v>12</v>
      </c>
      <c r="G245" s="14" t="s">
        <v>24</v>
      </c>
      <c r="H245" s="15">
        <v>59.21</v>
      </c>
      <c r="I245" s="16">
        <v>74.723020000000005</v>
      </c>
      <c r="J245" s="15">
        <v>896.64</v>
      </c>
    </row>
    <row r="246" spans="1:10" x14ac:dyDescent="0.25">
      <c r="A246" s="7" t="s">
        <v>13</v>
      </c>
      <c r="B246" s="7" t="s">
        <v>569</v>
      </c>
      <c r="C246" s="7" t="s">
        <v>15</v>
      </c>
      <c r="D246" s="7" t="s">
        <v>570</v>
      </c>
      <c r="E246" s="7" t="s">
        <v>571</v>
      </c>
      <c r="F246" s="8">
        <v>22</v>
      </c>
      <c r="G246" s="9" t="s">
        <v>24</v>
      </c>
      <c r="H246" s="10">
        <v>7.78</v>
      </c>
      <c r="I246" s="11">
        <v>9.8183600000000002</v>
      </c>
      <c r="J246" s="10">
        <v>216.04</v>
      </c>
    </row>
    <row r="247" spans="1:10" ht="38.25" x14ac:dyDescent="0.25">
      <c r="A247" s="12" t="s">
        <v>13</v>
      </c>
      <c r="B247" s="12" t="s">
        <v>572</v>
      </c>
      <c r="C247" s="12" t="s">
        <v>31</v>
      </c>
      <c r="D247" s="12" t="s">
        <v>573</v>
      </c>
      <c r="E247" s="12" t="s">
        <v>574</v>
      </c>
      <c r="F247" s="13">
        <v>175</v>
      </c>
      <c r="G247" s="14" t="s">
        <v>227</v>
      </c>
      <c r="H247" s="15">
        <v>13.99</v>
      </c>
      <c r="I247" s="16">
        <v>17.655380000000001</v>
      </c>
      <c r="J247" s="15">
        <v>3090.5</v>
      </c>
    </row>
    <row r="248" spans="1:10" ht="25.5" x14ac:dyDescent="0.25">
      <c r="A248" s="7" t="s">
        <v>13</v>
      </c>
      <c r="B248" s="7" t="s">
        <v>575</v>
      </c>
      <c r="C248" s="7" t="s">
        <v>15</v>
      </c>
      <c r="D248" s="7" t="s">
        <v>576</v>
      </c>
      <c r="E248" s="7" t="s">
        <v>577</v>
      </c>
      <c r="F248" s="8">
        <v>114</v>
      </c>
      <c r="G248" s="9" t="s">
        <v>227</v>
      </c>
      <c r="H248" s="10">
        <v>25.92</v>
      </c>
      <c r="I248" s="11">
        <v>32.711040000000004</v>
      </c>
      <c r="J248" s="10">
        <v>3728.94</v>
      </c>
    </row>
    <row r="249" spans="1:10" ht="25.5" x14ac:dyDescent="0.25">
      <c r="A249" s="12" t="s">
        <v>13</v>
      </c>
      <c r="B249" s="12" t="s">
        <v>578</v>
      </c>
      <c r="C249" s="12" t="s">
        <v>15</v>
      </c>
      <c r="D249" s="12" t="s">
        <v>579</v>
      </c>
      <c r="E249" s="12" t="s">
        <v>580</v>
      </c>
      <c r="F249" s="13">
        <v>38</v>
      </c>
      <c r="G249" s="14" t="s">
        <v>24</v>
      </c>
      <c r="H249" s="15">
        <v>9.02</v>
      </c>
      <c r="I249" s="16">
        <v>11.383239999999999</v>
      </c>
      <c r="J249" s="15">
        <v>432.44</v>
      </c>
    </row>
    <row r="250" spans="1:10" x14ac:dyDescent="0.25">
      <c r="A250" s="7" t="s">
        <v>13</v>
      </c>
      <c r="B250" s="7" t="s">
        <v>581</v>
      </c>
      <c r="C250" s="7" t="s">
        <v>15</v>
      </c>
      <c r="D250" s="7" t="s">
        <v>582</v>
      </c>
      <c r="E250" s="7" t="s">
        <v>583</v>
      </c>
      <c r="F250" s="8">
        <v>74</v>
      </c>
      <c r="G250" s="9" t="s">
        <v>24</v>
      </c>
      <c r="H250" s="10">
        <v>4.16</v>
      </c>
      <c r="I250" s="11">
        <v>5.2499200000000004</v>
      </c>
      <c r="J250" s="10">
        <v>388.5</v>
      </c>
    </row>
    <row r="251" spans="1:10" ht="25.5" x14ac:dyDescent="0.25">
      <c r="A251" s="12" t="s">
        <v>13</v>
      </c>
      <c r="B251" s="12" t="s">
        <v>584</v>
      </c>
      <c r="C251" s="12" t="s">
        <v>15</v>
      </c>
      <c r="D251" s="12" t="s">
        <v>585</v>
      </c>
      <c r="E251" s="12" t="s">
        <v>586</v>
      </c>
      <c r="F251" s="13">
        <v>10</v>
      </c>
      <c r="G251" s="14" t="s">
        <v>24</v>
      </c>
      <c r="H251" s="15">
        <v>213.73</v>
      </c>
      <c r="I251" s="16">
        <v>269.72726</v>
      </c>
      <c r="J251" s="15">
        <v>2697.3</v>
      </c>
    </row>
    <row r="252" spans="1:10" ht="25.5" x14ac:dyDescent="0.25">
      <c r="A252" s="7" t="s">
        <v>13</v>
      </c>
      <c r="B252" s="7" t="s">
        <v>587</v>
      </c>
      <c r="C252" s="7" t="s">
        <v>31</v>
      </c>
      <c r="D252" s="7" t="s">
        <v>588</v>
      </c>
      <c r="E252" s="7" t="s">
        <v>589</v>
      </c>
      <c r="F252" s="8">
        <v>7</v>
      </c>
      <c r="G252" s="9" t="s">
        <v>24</v>
      </c>
      <c r="H252" s="10">
        <v>2515.89</v>
      </c>
      <c r="I252" s="11">
        <v>3175.0531799999999</v>
      </c>
      <c r="J252" s="10">
        <v>22225.35</v>
      </c>
    </row>
    <row r="253" spans="1:10" ht="38.25" x14ac:dyDescent="0.25">
      <c r="A253" s="12" t="s">
        <v>13</v>
      </c>
      <c r="B253" s="12" t="s">
        <v>590</v>
      </c>
      <c r="C253" s="12" t="s">
        <v>15</v>
      </c>
      <c r="D253" s="12" t="s">
        <v>591</v>
      </c>
      <c r="E253" s="12" t="s">
        <v>592</v>
      </c>
      <c r="F253" s="13">
        <v>20</v>
      </c>
      <c r="G253" s="14" t="s">
        <v>24</v>
      </c>
      <c r="H253" s="15">
        <v>158.62</v>
      </c>
      <c r="I253" s="16">
        <v>200.17844000000002</v>
      </c>
      <c r="J253" s="15">
        <v>4003.6</v>
      </c>
    </row>
    <row r="254" spans="1:10" ht="25.5" x14ac:dyDescent="0.25">
      <c r="A254" s="7" t="s">
        <v>13</v>
      </c>
      <c r="B254" s="7" t="s">
        <v>593</v>
      </c>
      <c r="C254" s="7" t="s">
        <v>31</v>
      </c>
      <c r="D254" s="7" t="s">
        <v>594</v>
      </c>
      <c r="E254" s="7" t="s">
        <v>595</v>
      </c>
      <c r="F254" s="8">
        <v>20</v>
      </c>
      <c r="G254" s="9" t="s">
        <v>24</v>
      </c>
      <c r="H254" s="10">
        <v>450.77</v>
      </c>
      <c r="I254" s="11">
        <v>568.87174000000005</v>
      </c>
      <c r="J254" s="10">
        <v>11377.4</v>
      </c>
    </row>
    <row r="255" spans="1:10" x14ac:dyDescent="0.25">
      <c r="A255" s="12" t="s">
        <v>13</v>
      </c>
      <c r="B255" s="12" t="s">
        <v>596</v>
      </c>
      <c r="C255" s="12" t="s">
        <v>15</v>
      </c>
      <c r="D255" s="12" t="s">
        <v>597</v>
      </c>
      <c r="E255" s="12" t="s">
        <v>598</v>
      </c>
      <c r="F255" s="13">
        <v>11</v>
      </c>
      <c r="G255" s="14" t="s">
        <v>24</v>
      </c>
      <c r="H255" s="15">
        <v>21.9</v>
      </c>
      <c r="I255" s="16">
        <v>27.637799999999999</v>
      </c>
      <c r="J255" s="15">
        <v>304.04000000000002</v>
      </c>
    </row>
    <row r="256" spans="1:10" ht="25.5" x14ac:dyDescent="0.25">
      <c r="A256" s="7" t="s">
        <v>13</v>
      </c>
      <c r="B256" s="7" t="s">
        <v>599</v>
      </c>
      <c r="C256" s="7" t="s">
        <v>31</v>
      </c>
      <c r="D256" s="7" t="s">
        <v>600</v>
      </c>
      <c r="E256" s="7" t="s">
        <v>601</v>
      </c>
      <c r="F256" s="8">
        <v>11</v>
      </c>
      <c r="G256" s="9" t="s">
        <v>24</v>
      </c>
      <c r="H256" s="10">
        <v>33.01</v>
      </c>
      <c r="I256" s="11">
        <v>41.658619999999999</v>
      </c>
      <c r="J256" s="10">
        <v>458.26</v>
      </c>
    </row>
    <row r="257" spans="1:10" ht="25.5" x14ac:dyDescent="0.25">
      <c r="A257" s="12" t="s">
        <v>13</v>
      </c>
      <c r="B257" s="12" t="s">
        <v>602</v>
      </c>
      <c r="C257" s="12" t="s">
        <v>31</v>
      </c>
      <c r="D257" s="12" t="s">
        <v>603</v>
      </c>
      <c r="E257" s="12" t="s">
        <v>604</v>
      </c>
      <c r="F257" s="13">
        <v>30</v>
      </c>
      <c r="G257" s="14" t="s">
        <v>227</v>
      </c>
      <c r="H257" s="15">
        <v>94.56</v>
      </c>
      <c r="I257" s="16">
        <v>119.33472</v>
      </c>
      <c r="J257" s="15">
        <v>3579.9</v>
      </c>
    </row>
    <row r="258" spans="1:10" ht="25.5" x14ac:dyDescent="0.25">
      <c r="A258" s="7" t="s">
        <v>13</v>
      </c>
      <c r="B258" s="7" t="s">
        <v>605</v>
      </c>
      <c r="C258" s="7" t="s">
        <v>31</v>
      </c>
      <c r="D258" s="7" t="s">
        <v>606</v>
      </c>
      <c r="E258" s="7" t="s">
        <v>607</v>
      </c>
      <c r="F258" s="8">
        <v>10</v>
      </c>
      <c r="G258" s="9" t="s">
        <v>227</v>
      </c>
      <c r="H258" s="10">
        <v>135.34</v>
      </c>
      <c r="I258" s="11">
        <v>170.79908</v>
      </c>
      <c r="J258" s="10">
        <v>1708</v>
      </c>
    </row>
    <row r="259" spans="1:10" ht="25.5" x14ac:dyDescent="0.25">
      <c r="A259" s="12" t="s">
        <v>13</v>
      </c>
      <c r="B259" s="12" t="s">
        <v>608</v>
      </c>
      <c r="C259" s="12" t="s">
        <v>31</v>
      </c>
      <c r="D259" s="12" t="s">
        <v>609</v>
      </c>
      <c r="E259" s="12" t="s">
        <v>610</v>
      </c>
      <c r="F259" s="13">
        <v>8</v>
      </c>
      <c r="G259" s="14" t="s">
        <v>24</v>
      </c>
      <c r="H259" s="15">
        <v>13.01</v>
      </c>
      <c r="I259" s="16">
        <v>16.418620000000001</v>
      </c>
      <c r="J259" s="15">
        <v>131.36000000000001</v>
      </c>
    </row>
    <row r="260" spans="1:10" ht="25.5" x14ac:dyDescent="0.25">
      <c r="A260" s="7" t="s">
        <v>13</v>
      </c>
      <c r="B260" s="7" t="s">
        <v>611</v>
      </c>
      <c r="C260" s="7" t="s">
        <v>15</v>
      </c>
      <c r="D260" s="7" t="s">
        <v>612</v>
      </c>
      <c r="E260" s="7" t="s">
        <v>613</v>
      </c>
      <c r="F260" s="8">
        <v>1</v>
      </c>
      <c r="G260" s="9" t="s">
        <v>24</v>
      </c>
      <c r="H260" s="10">
        <v>265.37</v>
      </c>
      <c r="I260" s="11">
        <v>334.89694000000003</v>
      </c>
      <c r="J260" s="10">
        <v>334.9</v>
      </c>
    </row>
    <row r="261" spans="1:10" x14ac:dyDescent="0.25">
      <c r="A261" s="5" t="s">
        <v>9</v>
      </c>
      <c r="B261" s="5" t="s">
        <v>614</v>
      </c>
      <c r="C261" s="5" t="s">
        <v>11</v>
      </c>
      <c r="D261" s="5" t="s">
        <v>11</v>
      </c>
      <c r="E261" s="5" t="s">
        <v>615</v>
      </c>
      <c r="F261" s="5" t="s">
        <v>11</v>
      </c>
      <c r="G261" s="5" t="s">
        <v>11</v>
      </c>
      <c r="H261" s="6" t="s">
        <v>11</v>
      </c>
      <c r="I261" s="6" t="s">
        <v>11</v>
      </c>
      <c r="J261" s="6">
        <v>8124.8399999999992</v>
      </c>
    </row>
    <row r="262" spans="1:10" ht="25.5" x14ac:dyDescent="0.25">
      <c r="A262" s="7" t="s">
        <v>13</v>
      </c>
      <c r="B262" s="7" t="s">
        <v>616</v>
      </c>
      <c r="C262" s="7" t="s">
        <v>15</v>
      </c>
      <c r="D262" s="7" t="s">
        <v>612</v>
      </c>
      <c r="E262" s="7" t="s">
        <v>613</v>
      </c>
      <c r="F262" s="8">
        <v>1</v>
      </c>
      <c r="G262" s="9" t="s">
        <v>24</v>
      </c>
      <c r="H262" s="10">
        <v>265.37</v>
      </c>
      <c r="I262" s="11">
        <v>334.89694000000003</v>
      </c>
      <c r="J262" s="10">
        <v>334.9</v>
      </c>
    </row>
    <row r="263" spans="1:10" ht="25.5" x14ac:dyDescent="0.25">
      <c r="A263" s="12" t="s">
        <v>13</v>
      </c>
      <c r="B263" s="12" t="s">
        <v>617</v>
      </c>
      <c r="C263" s="12" t="s">
        <v>31</v>
      </c>
      <c r="D263" s="12" t="s">
        <v>423</v>
      </c>
      <c r="E263" s="12" t="s">
        <v>424</v>
      </c>
      <c r="F263" s="13">
        <v>2</v>
      </c>
      <c r="G263" s="14" t="s">
        <v>24</v>
      </c>
      <c r="H263" s="15">
        <v>90.51</v>
      </c>
      <c r="I263" s="16">
        <v>114.22362000000001</v>
      </c>
      <c r="J263" s="15">
        <v>228.44</v>
      </c>
    </row>
    <row r="264" spans="1:10" ht="25.5" x14ac:dyDescent="0.25">
      <c r="A264" s="7" t="s">
        <v>13</v>
      </c>
      <c r="B264" s="7" t="s">
        <v>618</v>
      </c>
      <c r="C264" s="7" t="s">
        <v>31</v>
      </c>
      <c r="D264" s="7" t="s">
        <v>619</v>
      </c>
      <c r="E264" s="7" t="s">
        <v>620</v>
      </c>
      <c r="F264" s="8">
        <v>1</v>
      </c>
      <c r="G264" s="9" t="s">
        <v>24</v>
      </c>
      <c r="H264" s="10">
        <v>72.55</v>
      </c>
      <c r="I264" s="11">
        <v>91.558099999999996</v>
      </c>
      <c r="J264" s="10">
        <v>91.56</v>
      </c>
    </row>
    <row r="265" spans="1:10" ht="25.5" x14ac:dyDescent="0.25">
      <c r="A265" s="12" t="s">
        <v>13</v>
      </c>
      <c r="B265" s="12" t="s">
        <v>621</v>
      </c>
      <c r="C265" s="12" t="s">
        <v>31</v>
      </c>
      <c r="D265" s="12" t="s">
        <v>408</v>
      </c>
      <c r="E265" s="12" t="s">
        <v>409</v>
      </c>
      <c r="F265" s="13">
        <v>2</v>
      </c>
      <c r="G265" s="14" t="s">
        <v>24</v>
      </c>
      <c r="H265" s="15">
        <v>12.06</v>
      </c>
      <c r="I265" s="16">
        <v>15.219720000000001</v>
      </c>
      <c r="J265" s="15">
        <v>30.44</v>
      </c>
    </row>
    <row r="266" spans="1:10" ht="25.5" x14ac:dyDescent="0.25">
      <c r="A266" s="7" t="s">
        <v>13</v>
      </c>
      <c r="B266" s="7" t="s">
        <v>622</v>
      </c>
      <c r="C266" s="7" t="s">
        <v>31</v>
      </c>
      <c r="D266" s="7" t="s">
        <v>609</v>
      </c>
      <c r="E266" s="7" t="s">
        <v>610</v>
      </c>
      <c r="F266" s="8">
        <v>3</v>
      </c>
      <c r="G266" s="9" t="s">
        <v>24</v>
      </c>
      <c r="H266" s="10">
        <v>13.01</v>
      </c>
      <c r="I266" s="11">
        <v>16.418620000000001</v>
      </c>
      <c r="J266" s="10">
        <v>49.26</v>
      </c>
    </row>
    <row r="267" spans="1:10" ht="25.5" x14ac:dyDescent="0.25">
      <c r="A267" s="12" t="s">
        <v>13</v>
      </c>
      <c r="B267" s="12" t="s">
        <v>623</v>
      </c>
      <c r="C267" s="12" t="s">
        <v>31</v>
      </c>
      <c r="D267" s="12" t="s">
        <v>438</v>
      </c>
      <c r="E267" s="12" t="s">
        <v>439</v>
      </c>
      <c r="F267" s="13">
        <v>3</v>
      </c>
      <c r="G267" s="14" t="s">
        <v>24</v>
      </c>
      <c r="H267" s="15">
        <v>76.8</v>
      </c>
      <c r="I267" s="16">
        <v>96.921599999999998</v>
      </c>
      <c r="J267" s="15">
        <v>290.76</v>
      </c>
    </row>
    <row r="268" spans="1:10" ht="25.5" x14ac:dyDescent="0.25">
      <c r="A268" s="7" t="s">
        <v>13</v>
      </c>
      <c r="B268" s="7" t="s">
        <v>624</v>
      </c>
      <c r="C268" s="7" t="s">
        <v>31</v>
      </c>
      <c r="D268" s="7" t="s">
        <v>625</v>
      </c>
      <c r="E268" s="7" t="s">
        <v>626</v>
      </c>
      <c r="F268" s="8">
        <v>2</v>
      </c>
      <c r="G268" s="9" t="s">
        <v>24</v>
      </c>
      <c r="H268" s="10">
        <v>21.19</v>
      </c>
      <c r="I268" s="11">
        <v>26.741780000000002</v>
      </c>
      <c r="J268" s="10">
        <v>53.48</v>
      </c>
    </row>
    <row r="269" spans="1:10" ht="25.5" x14ac:dyDescent="0.25">
      <c r="A269" s="12" t="s">
        <v>13</v>
      </c>
      <c r="B269" s="12" t="s">
        <v>627</v>
      </c>
      <c r="C269" s="12" t="s">
        <v>31</v>
      </c>
      <c r="D269" s="12" t="s">
        <v>628</v>
      </c>
      <c r="E269" s="12" t="s">
        <v>629</v>
      </c>
      <c r="F269" s="13">
        <v>1</v>
      </c>
      <c r="G269" s="14" t="s">
        <v>24</v>
      </c>
      <c r="H269" s="15">
        <v>48.28</v>
      </c>
      <c r="I269" s="16">
        <v>60.929360000000003</v>
      </c>
      <c r="J269" s="15">
        <v>60.93</v>
      </c>
    </row>
    <row r="270" spans="1:10" ht="38.25" x14ac:dyDescent="0.25">
      <c r="A270" s="7" t="s">
        <v>13</v>
      </c>
      <c r="B270" s="7" t="s">
        <v>630</v>
      </c>
      <c r="C270" s="7" t="s">
        <v>31</v>
      </c>
      <c r="D270" s="7" t="s">
        <v>631</v>
      </c>
      <c r="E270" s="7" t="s">
        <v>632</v>
      </c>
      <c r="F270" s="8">
        <v>10</v>
      </c>
      <c r="G270" s="9" t="s">
        <v>227</v>
      </c>
      <c r="H270" s="10">
        <v>27.79</v>
      </c>
      <c r="I270" s="11">
        <v>35.070979999999999</v>
      </c>
      <c r="J270" s="10">
        <v>350.7</v>
      </c>
    </row>
    <row r="271" spans="1:10" ht="38.25" x14ac:dyDescent="0.25">
      <c r="A271" s="12" t="s">
        <v>13</v>
      </c>
      <c r="B271" s="12" t="s">
        <v>633</v>
      </c>
      <c r="C271" s="12" t="s">
        <v>31</v>
      </c>
      <c r="D271" s="12" t="s">
        <v>450</v>
      </c>
      <c r="E271" s="12" t="s">
        <v>451</v>
      </c>
      <c r="F271" s="13">
        <v>20</v>
      </c>
      <c r="G271" s="14" t="s">
        <v>227</v>
      </c>
      <c r="H271" s="15">
        <v>11.23</v>
      </c>
      <c r="I271" s="16">
        <v>14.172260000000001</v>
      </c>
      <c r="J271" s="15">
        <v>283.39999999999998</v>
      </c>
    </row>
    <row r="272" spans="1:10" ht="38.25" x14ac:dyDescent="0.25">
      <c r="A272" s="7" t="s">
        <v>13</v>
      </c>
      <c r="B272" s="7" t="s">
        <v>634</v>
      </c>
      <c r="C272" s="7" t="s">
        <v>31</v>
      </c>
      <c r="D272" s="7" t="s">
        <v>489</v>
      </c>
      <c r="E272" s="7" t="s">
        <v>490</v>
      </c>
      <c r="F272" s="8">
        <v>25</v>
      </c>
      <c r="G272" s="9" t="s">
        <v>227</v>
      </c>
      <c r="H272" s="10">
        <v>3.6</v>
      </c>
      <c r="I272" s="11">
        <v>4.5432000000000006</v>
      </c>
      <c r="J272" s="10">
        <v>113.5</v>
      </c>
    </row>
    <row r="273" spans="1:10" ht="38.25" x14ac:dyDescent="0.25">
      <c r="A273" s="12" t="s">
        <v>13</v>
      </c>
      <c r="B273" s="12" t="s">
        <v>635</v>
      </c>
      <c r="C273" s="12" t="s">
        <v>31</v>
      </c>
      <c r="D273" s="12" t="s">
        <v>492</v>
      </c>
      <c r="E273" s="12" t="s">
        <v>493</v>
      </c>
      <c r="F273" s="13">
        <v>40</v>
      </c>
      <c r="G273" s="14" t="s">
        <v>227</v>
      </c>
      <c r="H273" s="15">
        <v>5.24</v>
      </c>
      <c r="I273" s="16">
        <v>6.6128800000000005</v>
      </c>
      <c r="J273" s="15">
        <v>264.39999999999998</v>
      </c>
    </row>
    <row r="274" spans="1:10" ht="38.25" x14ac:dyDescent="0.25">
      <c r="A274" s="7" t="s">
        <v>13</v>
      </c>
      <c r="B274" s="7" t="s">
        <v>636</v>
      </c>
      <c r="C274" s="7" t="s">
        <v>31</v>
      </c>
      <c r="D274" s="7" t="s">
        <v>498</v>
      </c>
      <c r="E274" s="7" t="s">
        <v>499</v>
      </c>
      <c r="F274" s="8">
        <v>40</v>
      </c>
      <c r="G274" s="9" t="s">
        <v>227</v>
      </c>
      <c r="H274" s="10">
        <v>11.37</v>
      </c>
      <c r="I274" s="11">
        <v>14.348939999999999</v>
      </c>
      <c r="J274" s="10">
        <v>574</v>
      </c>
    </row>
    <row r="275" spans="1:10" ht="38.25" x14ac:dyDescent="0.25">
      <c r="A275" s="12" t="s">
        <v>13</v>
      </c>
      <c r="B275" s="12" t="s">
        <v>637</v>
      </c>
      <c r="C275" s="12" t="s">
        <v>31</v>
      </c>
      <c r="D275" s="12" t="s">
        <v>501</v>
      </c>
      <c r="E275" s="12" t="s">
        <v>502</v>
      </c>
      <c r="F275" s="13">
        <v>195</v>
      </c>
      <c r="G275" s="14" t="s">
        <v>227</v>
      </c>
      <c r="H275" s="15">
        <v>20.45</v>
      </c>
      <c r="I275" s="16">
        <v>25.8079</v>
      </c>
      <c r="J275" s="15">
        <v>5032.95</v>
      </c>
    </row>
    <row r="276" spans="1:10" ht="25.5" x14ac:dyDescent="0.25">
      <c r="A276" s="7" t="s">
        <v>13</v>
      </c>
      <c r="B276" s="7" t="s">
        <v>638</v>
      </c>
      <c r="C276" s="7" t="s">
        <v>31</v>
      </c>
      <c r="D276" s="7" t="s">
        <v>483</v>
      </c>
      <c r="E276" s="7" t="s">
        <v>484</v>
      </c>
      <c r="F276" s="8">
        <v>2</v>
      </c>
      <c r="G276" s="9" t="s">
        <v>24</v>
      </c>
      <c r="H276" s="10">
        <v>19.66</v>
      </c>
      <c r="I276" s="11">
        <v>24.810919999999999</v>
      </c>
      <c r="J276" s="10">
        <v>49.62</v>
      </c>
    </row>
    <row r="277" spans="1:10" ht="25.5" x14ac:dyDescent="0.25">
      <c r="A277" s="12" t="s">
        <v>13</v>
      </c>
      <c r="B277" s="12" t="s">
        <v>639</v>
      </c>
      <c r="C277" s="12" t="s">
        <v>31</v>
      </c>
      <c r="D277" s="12" t="s">
        <v>546</v>
      </c>
      <c r="E277" s="12" t="s">
        <v>547</v>
      </c>
      <c r="F277" s="13">
        <v>1</v>
      </c>
      <c r="G277" s="14" t="s">
        <v>24</v>
      </c>
      <c r="H277" s="15">
        <v>31.21</v>
      </c>
      <c r="I277" s="16">
        <v>39.38702</v>
      </c>
      <c r="J277" s="15">
        <v>39.39</v>
      </c>
    </row>
    <row r="278" spans="1:10" x14ac:dyDescent="0.25">
      <c r="A278" s="7" t="s">
        <v>13</v>
      </c>
      <c r="B278" s="7" t="s">
        <v>640</v>
      </c>
      <c r="C278" s="7" t="s">
        <v>15</v>
      </c>
      <c r="D278" s="7" t="s">
        <v>641</v>
      </c>
      <c r="E278" s="7" t="s">
        <v>642</v>
      </c>
      <c r="F278" s="8">
        <v>1</v>
      </c>
      <c r="G278" s="9" t="s">
        <v>24</v>
      </c>
      <c r="H278" s="10">
        <v>219.58</v>
      </c>
      <c r="I278" s="11">
        <v>277.10996</v>
      </c>
      <c r="J278" s="10">
        <v>277.11</v>
      </c>
    </row>
    <row r="279" spans="1:10" x14ac:dyDescent="0.25">
      <c r="A279" s="5" t="s">
        <v>9</v>
      </c>
      <c r="B279" s="5" t="s">
        <v>643</v>
      </c>
      <c r="C279" s="5" t="s">
        <v>11</v>
      </c>
      <c r="D279" s="5" t="s">
        <v>11</v>
      </c>
      <c r="E279" s="5" t="s">
        <v>644</v>
      </c>
      <c r="F279" s="5" t="s">
        <v>11</v>
      </c>
      <c r="G279" s="5" t="s">
        <v>11</v>
      </c>
      <c r="H279" s="6" t="s">
        <v>11</v>
      </c>
      <c r="I279" s="6" t="s">
        <v>11</v>
      </c>
      <c r="J279" s="6">
        <v>141471.69</v>
      </c>
    </row>
    <row r="280" spans="1:10" ht="38.25" x14ac:dyDescent="0.25">
      <c r="A280" s="7" t="s">
        <v>13</v>
      </c>
      <c r="B280" s="7" t="s">
        <v>645</v>
      </c>
      <c r="C280" s="7" t="s">
        <v>15</v>
      </c>
      <c r="D280" s="7" t="s">
        <v>646</v>
      </c>
      <c r="E280" s="7" t="s">
        <v>647</v>
      </c>
      <c r="F280" s="8">
        <v>1</v>
      </c>
      <c r="G280" s="9" t="s">
        <v>24</v>
      </c>
      <c r="H280" s="10">
        <v>76960.289999999994</v>
      </c>
      <c r="I280" s="11">
        <v>97123.885979999992</v>
      </c>
      <c r="J280" s="10">
        <v>97123.89</v>
      </c>
    </row>
    <row r="281" spans="1:10" ht="38.25" x14ac:dyDescent="0.25">
      <c r="A281" s="12" t="s">
        <v>13</v>
      </c>
      <c r="B281" s="12" t="s">
        <v>648</v>
      </c>
      <c r="C281" s="12" t="s">
        <v>31</v>
      </c>
      <c r="D281" s="12" t="s">
        <v>649</v>
      </c>
      <c r="E281" s="12" t="s">
        <v>650</v>
      </c>
      <c r="F281" s="13">
        <v>90</v>
      </c>
      <c r="G281" s="14" t="s">
        <v>227</v>
      </c>
      <c r="H281" s="15">
        <v>156.36000000000001</v>
      </c>
      <c r="I281" s="16">
        <v>197.32632000000001</v>
      </c>
      <c r="J281" s="15">
        <v>17759.7</v>
      </c>
    </row>
    <row r="282" spans="1:10" ht="38.25" x14ac:dyDescent="0.25">
      <c r="A282" s="7" t="s">
        <v>13</v>
      </c>
      <c r="B282" s="7" t="s">
        <v>651</v>
      </c>
      <c r="C282" s="7" t="s">
        <v>31</v>
      </c>
      <c r="D282" s="7" t="s">
        <v>516</v>
      </c>
      <c r="E282" s="7" t="s">
        <v>517</v>
      </c>
      <c r="F282" s="8">
        <v>30</v>
      </c>
      <c r="G282" s="9" t="s">
        <v>227</v>
      </c>
      <c r="H282" s="10">
        <v>194.76</v>
      </c>
      <c r="I282" s="11">
        <v>245.78711999999999</v>
      </c>
      <c r="J282" s="10">
        <v>7373.7</v>
      </c>
    </row>
    <row r="283" spans="1:10" x14ac:dyDescent="0.25">
      <c r="A283" s="12" t="s">
        <v>13</v>
      </c>
      <c r="B283" s="12" t="s">
        <v>652</v>
      </c>
      <c r="C283" s="12" t="s">
        <v>15</v>
      </c>
      <c r="D283" s="12" t="s">
        <v>653</v>
      </c>
      <c r="E283" s="12" t="s">
        <v>654</v>
      </c>
      <c r="F283" s="13">
        <v>60</v>
      </c>
      <c r="G283" s="14" t="s">
        <v>227</v>
      </c>
      <c r="H283" s="15">
        <v>193.97</v>
      </c>
      <c r="I283" s="16">
        <v>244.79014000000001</v>
      </c>
      <c r="J283" s="15">
        <v>14687.4</v>
      </c>
    </row>
    <row r="284" spans="1:10" ht="25.5" x14ac:dyDescent="0.25">
      <c r="A284" s="7" t="s">
        <v>13</v>
      </c>
      <c r="B284" s="7" t="s">
        <v>655</v>
      </c>
      <c r="C284" s="7" t="s">
        <v>31</v>
      </c>
      <c r="D284" s="7" t="s">
        <v>656</v>
      </c>
      <c r="E284" s="7" t="s">
        <v>657</v>
      </c>
      <c r="F284" s="8">
        <v>50</v>
      </c>
      <c r="G284" s="9" t="s">
        <v>227</v>
      </c>
      <c r="H284" s="10">
        <v>71.739999999999995</v>
      </c>
      <c r="I284" s="11">
        <v>90.535879999999992</v>
      </c>
      <c r="J284" s="10">
        <v>4527</v>
      </c>
    </row>
    <row r="285" spans="1:10" x14ac:dyDescent="0.25">
      <c r="A285" s="5" t="s">
        <v>9</v>
      </c>
      <c r="B285" s="5" t="s">
        <v>658</v>
      </c>
      <c r="C285" s="5" t="s">
        <v>11</v>
      </c>
      <c r="D285" s="5" t="s">
        <v>11</v>
      </c>
      <c r="E285" s="5" t="s">
        <v>659</v>
      </c>
      <c r="F285" s="5" t="s">
        <v>11</v>
      </c>
      <c r="G285" s="5" t="s">
        <v>11</v>
      </c>
      <c r="H285" s="6" t="s">
        <v>11</v>
      </c>
      <c r="I285" s="6" t="s">
        <v>11</v>
      </c>
      <c r="J285" s="6">
        <v>68213.56</v>
      </c>
    </row>
    <row r="286" spans="1:10" ht="25.5" x14ac:dyDescent="0.25">
      <c r="A286" s="7" t="s">
        <v>13</v>
      </c>
      <c r="B286" s="7" t="s">
        <v>660</v>
      </c>
      <c r="C286" s="7" t="s">
        <v>15</v>
      </c>
      <c r="D286" s="7" t="s">
        <v>661</v>
      </c>
      <c r="E286" s="7" t="s">
        <v>538</v>
      </c>
      <c r="F286" s="8">
        <v>6</v>
      </c>
      <c r="G286" s="9" t="s">
        <v>24</v>
      </c>
      <c r="H286" s="10">
        <v>32.54</v>
      </c>
      <c r="I286" s="11">
        <v>41.065480000000001</v>
      </c>
      <c r="J286" s="10">
        <v>246.42</v>
      </c>
    </row>
    <row r="287" spans="1:10" ht="25.5" x14ac:dyDescent="0.25">
      <c r="A287" s="12" t="s">
        <v>13</v>
      </c>
      <c r="B287" s="12" t="s">
        <v>662</v>
      </c>
      <c r="C287" s="12" t="s">
        <v>15</v>
      </c>
      <c r="D287" s="12" t="s">
        <v>663</v>
      </c>
      <c r="E287" s="12" t="s">
        <v>664</v>
      </c>
      <c r="F287" s="13">
        <v>50</v>
      </c>
      <c r="G287" s="14" t="s">
        <v>227</v>
      </c>
      <c r="H287" s="15">
        <v>52.79</v>
      </c>
      <c r="I287" s="16">
        <v>66.620980000000003</v>
      </c>
      <c r="J287" s="15">
        <v>3331</v>
      </c>
    </row>
    <row r="288" spans="1:10" x14ac:dyDescent="0.25">
      <c r="A288" s="7" t="s">
        <v>13</v>
      </c>
      <c r="B288" s="7" t="s">
        <v>665</v>
      </c>
      <c r="C288" s="7" t="s">
        <v>15</v>
      </c>
      <c r="D288" s="7" t="s">
        <v>666</v>
      </c>
      <c r="E288" s="7" t="s">
        <v>667</v>
      </c>
      <c r="F288" s="8">
        <v>3</v>
      </c>
      <c r="G288" s="9" t="s">
        <v>227</v>
      </c>
      <c r="H288" s="10">
        <v>49.62</v>
      </c>
      <c r="I288" s="11">
        <v>62.620439999999995</v>
      </c>
      <c r="J288" s="10">
        <v>187.86</v>
      </c>
    </row>
    <row r="289" spans="1:10" ht="25.5" x14ac:dyDescent="0.25">
      <c r="A289" s="12" t="s">
        <v>13</v>
      </c>
      <c r="B289" s="12" t="s">
        <v>668</v>
      </c>
      <c r="C289" s="12" t="s">
        <v>31</v>
      </c>
      <c r="D289" s="12" t="s">
        <v>669</v>
      </c>
      <c r="E289" s="12" t="s">
        <v>670</v>
      </c>
      <c r="F289" s="13">
        <v>6</v>
      </c>
      <c r="G289" s="14" t="s">
        <v>24</v>
      </c>
      <c r="H289" s="15">
        <v>162.53</v>
      </c>
      <c r="I289" s="16">
        <v>205.11286000000001</v>
      </c>
      <c r="J289" s="15">
        <v>1230.6600000000001</v>
      </c>
    </row>
    <row r="290" spans="1:10" ht="38.25" x14ac:dyDescent="0.25">
      <c r="A290" s="7" t="s">
        <v>13</v>
      </c>
      <c r="B290" s="7" t="s">
        <v>671</v>
      </c>
      <c r="C290" s="7" t="s">
        <v>31</v>
      </c>
      <c r="D290" s="7" t="s">
        <v>558</v>
      </c>
      <c r="E290" s="7" t="s">
        <v>559</v>
      </c>
      <c r="F290" s="8">
        <v>6</v>
      </c>
      <c r="G290" s="9" t="s">
        <v>24</v>
      </c>
      <c r="H290" s="10">
        <v>146.79</v>
      </c>
      <c r="I290" s="11">
        <v>185.24897999999999</v>
      </c>
      <c r="J290" s="10">
        <v>1111.5</v>
      </c>
    </row>
    <row r="291" spans="1:10" ht="25.5" x14ac:dyDescent="0.25">
      <c r="A291" s="12" t="s">
        <v>13</v>
      </c>
      <c r="B291" s="12" t="s">
        <v>672</v>
      </c>
      <c r="C291" s="12" t="s">
        <v>31</v>
      </c>
      <c r="D291" s="12" t="s">
        <v>534</v>
      </c>
      <c r="E291" s="12" t="s">
        <v>535</v>
      </c>
      <c r="F291" s="13">
        <v>6</v>
      </c>
      <c r="G291" s="14" t="s">
        <v>24</v>
      </c>
      <c r="H291" s="15">
        <v>81.13</v>
      </c>
      <c r="I291" s="16">
        <v>102.38605999999999</v>
      </c>
      <c r="J291" s="15">
        <v>614.34</v>
      </c>
    </row>
    <row r="292" spans="1:10" ht="38.25" x14ac:dyDescent="0.25">
      <c r="A292" s="7" t="s">
        <v>13</v>
      </c>
      <c r="B292" s="7" t="s">
        <v>673</v>
      </c>
      <c r="C292" s="7" t="s">
        <v>31</v>
      </c>
      <c r="D292" s="7" t="s">
        <v>674</v>
      </c>
      <c r="E292" s="7" t="s">
        <v>675</v>
      </c>
      <c r="F292" s="8">
        <v>6</v>
      </c>
      <c r="G292" s="9" t="s">
        <v>24</v>
      </c>
      <c r="H292" s="10">
        <v>17.14</v>
      </c>
      <c r="I292" s="11">
        <v>21.630680000000002</v>
      </c>
      <c r="J292" s="10">
        <v>129.78</v>
      </c>
    </row>
    <row r="293" spans="1:10" ht="25.5" x14ac:dyDescent="0.25">
      <c r="A293" s="12" t="s">
        <v>13</v>
      </c>
      <c r="B293" s="12" t="s">
        <v>676</v>
      </c>
      <c r="C293" s="12" t="s">
        <v>31</v>
      </c>
      <c r="D293" s="12" t="s">
        <v>677</v>
      </c>
      <c r="E293" s="12" t="s">
        <v>678</v>
      </c>
      <c r="F293" s="13">
        <v>450</v>
      </c>
      <c r="G293" s="14" t="s">
        <v>227</v>
      </c>
      <c r="H293" s="15">
        <v>108.05</v>
      </c>
      <c r="I293" s="16">
        <v>136.35910000000001</v>
      </c>
      <c r="J293" s="15">
        <v>61362</v>
      </c>
    </row>
    <row r="294" spans="1:10" x14ac:dyDescent="0.25">
      <c r="A294" s="5" t="s">
        <v>9</v>
      </c>
      <c r="B294" s="5" t="s">
        <v>679</v>
      </c>
      <c r="C294" s="5" t="s">
        <v>11</v>
      </c>
      <c r="D294" s="5" t="s">
        <v>11</v>
      </c>
      <c r="E294" s="5" t="s">
        <v>680</v>
      </c>
      <c r="F294" s="5" t="s">
        <v>11</v>
      </c>
      <c r="G294" s="5" t="s">
        <v>11</v>
      </c>
      <c r="H294" s="6" t="s">
        <v>11</v>
      </c>
      <c r="I294" s="6" t="s">
        <v>11</v>
      </c>
      <c r="J294" s="6">
        <v>64600.9</v>
      </c>
    </row>
    <row r="295" spans="1:10" ht="38.25" x14ac:dyDescent="0.25">
      <c r="A295" s="7" t="s">
        <v>13</v>
      </c>
      <c r="B295" s="7" t="s">
        <v>681</v>
      </c>
      <c r="C295" s="7" t="s">
        <v>31</v>
      </c>
      <c r="D295" s="7" t="s">
        <v>682</v>
      </c>
      <c r="E295" s="7" t="s">
        <v>683</v>
      </c>
      <c r="F295" s="8">
        <v>15</v>
      </c>
      <c r="G295" s="9" t="s">
        <v>227</v>
      </c>
      <c r="H295" s="10">
        <v>144.19</v>
      </c>
      <c r="I295" s="11">
        <v>181.96778</v>
      </c>
      <c r="J295" s="10">
        <v>2729.55</v>
      </c>
    </row>
    <row r="296" spans="1:10" ht="38.25" x14ac:dyDescent="0.25">
      <c r="A296" s="12" t="s">
        <v>13</v>
      </c>
      <c r="B296" s="12" t="s">
        <v>684</v>
      </c>
      <c r="C296" s="12" t="s">
        <v>31</v>
      </c>
      <c r="D296" s="12" t="s">
        <v>685</v>
      </c>
      <c r="E296" s="12" t="s">
        <v>686</v>
      </c>
      <c r="F296" s="13">
        <v>1</v>
      </c>
      <c r="G296" s="14" t="s">
        <v>24</v>
      </c>
      <c r="H296" s="15">
        <v>198.06</v>
      </c>
      <c r="I296" s="16">
        <v>249.95171999999999</v>
      </c>
      <c r="J296" s="15">
        <v>249.95</v>
      </c>
    </row>
    <row r="297" spans="1:10" ht="38.25" x14ac:dyDescent="0.25">
      <c r="A297" s="7" t="s">
        <v>13</v>
      </c>
      <c r="B297" s="7" t="s">
        <v>687</v>
      </c>
      <c r="C297" s="7" t="s">
        <v>31</v>
      </c>
      <c r="D297" s="7" t="s">
        <v>688</v>
      </c>
      <c r="E297" s="7" t="s">
        <v>689</v>
      </c>
      <c r="F297" s="8">
        <v>3</v>
      </c>
      <c r="G297" s="9" t="s">
        <v>24</v>
      </c>
      <c r="H297" s="10">
        <v>143.57</v>
      </c>
      <c r="I297" s="11">
        <v>181.18534</v>
      </c>
      <c r="J297" s="10">
        <v>543.57000000000005</v>
      </c>
    </row>
    <row r="298" spans="1:10" ht="38.25" x14ac:dyDescent="0.25">
      <c r="A298" s="12" t="s">
        <v>13</v>
      </c>
      <c r="B298" s="12" t="s">
        <v>690</v>
      </c>
      <c r="C298" s="12" t="s">
        <v>31</v>
      </c>
      <c r="D298" s="12" t="s">
        <v>691</v>
      </c>
      <c r="E298" s="12" t="s">
        <v>692</v>
      </c>
      <c r="F298" s="13">
        <v>1</v>
      </c>
      <c r="G298" s="14" t="s">
        <v>24</v>
      </c>
      <c r="H298" s="15">
        <v>242.92</v>
      </c>
      <c r="I298" s="16">
        <v>306.56504000000001</v>
      </c>
      <c r="J298" s="15">
        <v>306.57</v>
      </c>
    </row>
    <row r="299" spans="1:10" ht="25.5" x14ac:dyDescent="0.25">
      <c r="A299" s="7" t="s">
        <v>13</v>
      </c>
      <c r="B299" s="7" t="s">
        <v>693</v>
      </c>
      <c r="C299" s="7" t="s">
        <v>31</v>
      </c>
      <c r="D299" s="7" t="s">
        <v>694</v>
      </c>
      <c r="E299" s="7" t="s">
        <v>695</v>
      </c>
      <c r="F299" s="8">
        <v>1</v>
      </c>
      <c r="G299" s="9" t="s">
        <v>24</v>
      </c>
      <c r="H299" s="10">
        <v>323.48</v>
      </c>
      <c r="I299" s="11">
        <v>408.23176000000001</v>
      </c>
      <c r="J299" s="10">
        <v>408.23</v>
      </c>
    </row>
    <row r="300" spans="1:10" ht="25.5" x14ac:dyDescent="0.25">
      <c r="A300" s="12" t="s">
        <v>13</v>
      </c>
      <c r="B300" s="12" t="s">
        <v>696</v>
      </c>
      <c r="C300" s="12" t="s">
        <v>31</v>
      </c>
      <c r="D300" s="12" t="s">
        <v>697</v>
      </c>
      <c r="E300" s="12" t="s">
        <v>698</v>
      </c>
      <c r="F300" s="13">
        <v>2</v>
      </c>
      <c r="G300" s="14" t="s">
        <v>24</v>
      </c>
      <c r="H300" s="15">
        <v>266.3</v>
      </c>
      <c r="I300" s="16">
        <v>336.07060000000001</v>
      </c>
      <c r="J300" s="15">
        <v>672.14</v>
      </c>
    </row>
    <row r="301" spans="1:10" ht="25.5" x14ac:dyDescent="0.25">
      <c r="A301" s="7" t="s">
        <v>13</v>
      </c>
      <c r="B301" s="7" t="s">
        <v>699</v>
      </c>
      <c r="C301" s="7" t="s">
        <v>31</v>
      </c>
      <c r="D301" s="7" t="s">
        <v>700</v>
      </c>
      <c r="E301" s="7" t="s">
        <v>701</v>
      </c>
      <c r="F301" s="8">
        <v>2</v>
      </c>
      <c r="G301" s="9" t="s">
        <v>24</v>
      </c>
      <c r="H301" s="10">
        <v>613.54</v>
      </c>
      <c r="I301" s="11">
        <v>774.28747999999996</v>
      </c>
      <c r="J301" s="10">
        <v>1548.58</v>
      </c>
    </row>
    <row r="302" spans="1:10" ht="38.25" x14ac:dyDescent="0.25">
      <c r="A302" s="12" t="s">
        <v>13</v>
      </c>
      <c r="B302" s="12" t="s">
        <v>702</v>
      </c>
      <c r="C302" s="12" t="s">
        <v>31</v>
      </c>
      <c r="D302" s="12" t="s">
        <v>703</v>
      </c>
      <c r="E302" s="12" t="s">
        <v>704</v>
      </c>
      <c r="F302" s="13">
        <v>10</v>
      </c>
      <c r="G302" s="14" t="s">
        <v>24</v>
      </c>
      <c r="H302" s="15">
        <v>151.79</v>
      </c>
      <c r="I302" s="16">
        <v>191.55897999999999</v>
      </c>
      <c r="J302" s="15">
        <v>1915.6</v>
      </c>
    </row>
    <row r="303" spans="1:10" ht="38.25" x14ac:dyDescent="0.25">
      <c r="A303" s="7" t="s">
        <v>13</v>
      </c>
      <c r="B303" s="7" t="s">
        <v>705</v>
      </c>
      <c r="C303" s="7" t="s">
        <v>31</v>
      </c>
      <c r="D303" s="7" t="s">
        <v>706</v>
      </c>
      <c r="E303" s="7" t="s">
        <v>707</v>
      </c>
      <c r="F303" s="8">
        <v>4</v>
      </c>
      <c r="G303" s="9" t="s">
        <v>24</v>
      </c>
      <c r="H303" s="10">
        <v>207.4</v>
      </c>
      <c r="I303" s="11">
        <v>261.73880000000003</v>
      </c>
      <c r="J303" s="10">
        <v>1046.96</v>
      </c>
    </row>
    <row r="304" spans="1:10" ht="38.25" x14ac:dyDescent="0.25">
      <c r="A304" s="12" t="s">
        <v>13</v>
      </c>
      <c r="B304" s="12" t="s">
        <v>708</v>
      </c>
      <c r="C304" s="12" t="s">
        <v>31</v>
      </c>
      <c r="D304" s="12" t="s">
        <v>709</v>
      </c>
      <c r="E304" s="12" t="s">
        <v>710</v>
      </c>
      <c r="F304" s="13">
        <v>30</v>
      </c>
      <c r="G304" s="14" t="s">
        <v>24</v>
      </c>
      <c r="H304" s="15">
        <v>104.96</v>
      </c>
      <c r="I304" s="16">
        <v>132.45952</v>
      </c>
      <c r="J304" s="15">
        <v>3973.8</v>
      </c>
    </row>
    <row r="305" spans="1:10" ht="38.25" x14ac:dyDescent="0.25">
      <c r="A305" s="7" t="s">
        <v>13</v>
      </c>
      <c r="B305" s="7" t="s">
        <v>711</v>
      </c>
      <c r="C305" s="7" t="s">
        <v>31</v>
      </c>
      <c r="D305" s="7" t="s">
        <v>712</v>
      </c>
      <c r="E305" s="7" t="s">
        <v>713</v>
      </c>
      <c r="F305" s="8">
        <v>95.52</v>
      </c>
      <c r="G305" s="9" t="s">
        <v>227</v>
      </c>
      <c r="H305" s="10">
        <v>109.31</v>
      </c>
      <c r="I305" s="11">
        <v>137.94922</v>
      </c>
      <c r="J305" s="10">
        <v>13176.98</v>
      </c>
    </row>
    <row r="306" spans="1:10" ht="25.5" x14ac:dyDescent="0.25">
      <c r="A306" s="12" t="s">
        <v>13</v>
      </c>
      <c r="B306" s="12" t="s">
        <v>714</v>
      </c>
      <c r="C306" s="12" t="s">
        <v>15</v>
      </c>
      <c r="D306" s="12" t="s">
        <v>715</v>
      </c>
      <c r="E306" s="12" t="s">
        <v>716</v>
      </c>
      <c r="F306" s="13">
        <v>1</v>
      </c>
      <c r="G306" s="14" t="s">
        <v>24</v>
      </c>
      <c r="H306" s="15">
        <v>1890.8</v>
      </c>
      <c r="I306" s="16">
        <v>2386.1896000000002</v>
      </c>
      <c r="J306" s="15">
        <v>2386.19</v>
      </c>
    </row>
    <row r="307" spans="1:10" ht="51" x14ac:dyDescent="0.25">
      <c r="A307" s="7" t="s">
        <v>13</v>
      </c>
      <c r="B307" s="7" t="s">
        <v>717</v>
      </c>
      <c r="C307" s="7" t="s">
        <v>31</v>
      </c>
      <c r="D307" s="7" t="s">
        <v>718</v>
      </c>
      <c r="E307" s="7" t="s">
        <v>719</v>
      </c>
      <c r="F307" s="8">
        <v>2</v>
      </c>
      <c r="G307" s="9" t="s">
        <v>24</v>
      </c>
      <c r="H307" s="10">
        <v>1462.96</v>
      </c>
      <c r="I307" s="11">
        <v>1846.2555200000002</v>
      </c>
      <c r="J307" s="10">
        <v>3692.52</v>
      </c>
    </row>
    <row r="308" spans="1:10" x14ac:dyDescent="0.25">
      <c r="A308" s="12" t="s">
        <v>13</v>
      </c>
      <c r="B308" s="12" t="s">
        <v>720</v>
      </c>
      <c r="C308" s="12" t="s">
        <v>15</v>
      </c>
      <c r="D308" s="12" t="s">
        <v>721</v>
      </c>
      <c r="E308" s="12" t="s">
        <v>722</v>
      </c>
      <c r="F308" s="13">
        <v>8</v>
      </c>
      <c r="G308" s="14" t="s">
        <v>24</v>
      </c>
      <c r="H308" s="15">
        <v>1271.55</v>
      </c>
      <c r="I308" s="16">
        <v>1604.6960999999999</v>
      </c>
      <c r="J308" s="15">
        <v>12837.6</v>
      </c>
    </row>
    <row r="309" spans="1:10" x14ac:dyDescent="0.25">
      <c r="A309" s="7" t="s">
        <v>13</v>
      </c>
      <c r="B309" s="7" t="s">
        <v>723</v>
      </c>
      <c r="C309" s="7" t="s">
        <v>15</v>
      </c>
      <c r="D309" s="7" t="s">
        <v>724</v>
      </c>
      <c r="E309" s="7" t="s">
        <v>725</v>
      </c>
      <c r="F309" s="8">
        <v>1</v>
      </c>
      <c r="G309" s="9" t="s">
        <v>24</v>
      </c>
      <c r="H309" s="10">
        <v>2287.66</v>
      </c>
      <c r="I309" s="11">
        <v>2887.0269199999998</v>
      </c>
      <c r="J309" s="10">
        <v>2887.03</v>
      </c>
    </row>
    <row r="310" spans="1:10" x14ac:dyDescent="0.25">
      <c r="A310" s="12" t="s">
        <v>13</v>
      </c>
      <c r="B310" s="12" t="s">
        <v>726</v>
      </c>
      <c r="C310" s="12" t="s">
        <v>15</v>
      </c>
      <c r="D310" s="12" t="s">
        <v>727</v>
      </c>
      <c r="E310" s="12" t="s">
        <v>728</v>
      </c>
      <c r="F310" s="13">
        <v>1</v>
      </c>
      <c r="G310" s="14" t="s">
        <v>24</v>
      </c>
      <c r="H310" s="15">
        <v>5928.46</v>
      </c>
      <c r="I310" s="16">
        <v>7481.7165199999999</v>
      </c>
      <c r="J310" s="15">
        <v>7481.72</v>
      </c>
    </row>
    <row r="311" spans="1:10" ht="25.5" x14ac:dyDescent="0.25">
      <c r="A311" s="7" t="s">
        <v>13</v>
      </c>
      <c r="B311" s="7" t="s">
        <v>729</v>
      </c>
      <c r="C311" s="7" t="s">
        <v>31</v>
      </c>
      <c r="D311" s="7" t="s">
        <v>730</v>
      </c>
      <c r="E311" s="7" t="s">
        <v>731</v>
      </c>
      <c r="F311" s="8">
        <v>1</v>
      </c>
      <c r="G311" s="9" t="s">
        <v>24</v>
      </c>
      <c r="H311" s="10">
        <v>176.05</v>
      </c>
      <c r="I311" s="11">
        <v>222.17510000000001</v>
      </c>
      <c r="J311" s="10">
        <v>222.18</v>
      </c>
    </row>
    <row r="312" spans="1:10" ht="25.5" x14ac:dyDescent="0.25">
      <c r="A312" s="12" t="s">
        <v>13</v>
      </c>
      <c r="B312" s="12" t="s">
        <v>732</v>
      </c>
      <c r="C312" s="12" t="s">
        <v>31</v>
      </c>
      <c r="D312" s="12" t="s">
        <v>733</v>
      </c>
      <c r="E312" s="12" t="s">
        <v>734</v>
      </c>
      <c r="F312" s="13">
        <v>5</v>
      </c>
      <c r="G312" s="14" t="s">
        <v>24</v>
      </c>
      <c r="H312" s="15">
        <v>229.05</v>
      </c>
      <c r="I312" s="16">
        <v>289.06110000000001</v>
      </c>
      <c r="J312" s="15">
        <v>1445.3</v>
      </c>
    </row>
    <row r="313" spans="1:10" x14ac:dyDescent="0.25">
      <c r="A313" s="7" t="s">
        <v>13</v>
      </c>
      <c r="B313" s="7" t="s">
        <v>735</v>
      </c>
      <c r="C313" s="7" t="s">
        <v>15</v>
      </c>
      <c r="D313" s="7" t="s">
        <v>736</v>
      </c>
      <c r="E313" s="7" t="s">
        <v>737</v>
      </c>
      <c r="F313" s="8">
        <v>8</v>
      </c>
      <c r="G313" s="9" t="s">
        <v>24</v>
      </c>
      <c r="H313" s="10">
        <v>76.09</v>
      </c>
      <c r="I313" s="11">
        <v>96.025580000000005</v>
      </c>
      <c r="J313" s="10">
        <v>768.24</v>
      </c>
    </row>
    <row r="314" spans="1:10" ht="25.5" x14ac:dyDescent="0.25">
      <c r="A314" s="12" t="s">
        <v>13</v>
      </c>
      <c r="B314" s="12" t="s">
        <v>738</v>
      </c>
      <c r="C314" s="12" t="s">
        <v>15</v>
      </c>
      <c r="D314" s="12" t="s">
        <v>739</v>
      </c>
      <c r="E314" s="12" t="s">
        <v>740</v>
      </c>
      <c r="F314" s="13">
        <v>17</v>
      </c>
      <c r="G314" s="14" t="s">
        <v>34</v>
      </c>
      <c r="H314" s="15">
        <v>294.02999999999997</v>
      </c>
      <c r="I314" s="16">
        <v>371.06585999999999</v>
      </c>
      <c r="J314" s="15">
        <v>6308.19</v>
      </c>
    </row>
    <row r="315" spans="1:10" x14ac:dyDescent="0.25">
      <c r="A315" s="5" t="s">
        <v>9</v>
      </c>
      <c r="B315" s="5" t="s">
        <v>741</v>
      </c>
      <c r="C315" s="5" t="s">
        <v>11</v>
      </c>
      <c r="D315" s="5" t="s">
        <v>11</v>
      </c>
      <c r="E315" s="5" t="s">
        <v>742</v>
      </c>
      <c r="F315" s="5" t="s">
        <v>11</v>
      </c>
      <c r="G315" s="5" t="s">
        <v>11</v>
      </c>
      <c r="H315" s="6" t="s">
        <v>11</v>
      </c>
      <c r="I315" s="6" t="s">
        <v>11</v>
      </c>
      <c r="J315" s="6">
        <v>28645.039999999997</v>
      </c>
    </row>
    <row r="316" spans="1:10" ht="38.25" x14ac:dyDescent="0.25">
      <c r="A316" s="7" t="s">
        <v>13</v>
      </c>
      <c r="B316" s="7" t="s">
        <v>743</v>
      </c>
      <c r="C316" s="7" t="s">
        <v>31</v>
      </c>
      <c r="D316" s="7" t="s">
        <v>744</v>
      </c>
      <c r="E316" s="7" t="s">
        <v>745</v>
      </c>
      <c r="F316" s="8">
        <v>15</v>
      </c>
      <c r="G316" s="9" t="s">
        <v>24</v>
      </c>
      <c r="H316" s="10">
        <v>19.7</v>
      </c>
      <c r="I316" s="11">
        <v>24.8614</v>
      </c>
      <c r="J316" s="10">
        <v>372.9</v>
      </c>
    </row>
    <row r="317" spans="1:10" ht="38.25" x14ac:dyDescent="0.25">
      <c r="A317" s="12" t="s">
        <v>13</v>
      </c>
      <c r="B317" s="12" t="s">
        <v>746</v>
      </c>
      <c r="C317" s="12" t="s">
        <v>31</v>
      </c>
      <c r="D317" s="12" t="s">
        <v>747</v>
      </c>
      <c r="E317" s="12" t="s">
        <v>748</v>
      </c>
      <c r="F317" s="13">
        <v>4</v>
      </c>
      <c r="G317" s="14" t="s">
        <v>24</v>
      </c>
      <c r="H317" s="15">
        <v>16.72</v>
      </c>
      <c r="I317" s="16">
        <v>21.100639999999999</v>
      </c>
      <c r="J317" s="15">
        <v>84.4</v>
      </c>
    </row>
    <row r="318" spans="1:10" ht="38.25" x14ac:dyDescent="0.25">
      <c r="A318" s="7" t="s">
        <v>13</v>
      </c>
      <c r="B318" s="7" t="s">
        <v>749</v>
      </c>
      <c r="C318" s="7" t="s">
        <v>31</v>
      </c>
      <c r="D318" s="7" t="s">
        <v>750</v>
      </c>
      <c r="E318" s="7" t="s">
        <v>751</v>
      </c>
      <c r="F318" s="8">
        <v>37.299999999999997</v>
      </c>
      <c r="G318" s="9" t="s">
        <v>227</v>
      </c>
      <c r="H318" s="10">
        <v>42.85</v>
      </c>
      <c r="I318" s="11">
        <v>54.076700000000002</v>
      </c>
      <c r="J318" s="10">
        <v>2017.18</v>
      </c>
    </row>
    <row r="319" spans="1:10" ht="38.25" x14ac:dyDescent="0.25">
      <c r="A319" s="12" t="s">
        <v>13</v>
      </c>
      <c r="B319" s="12" t="s">
        <v>752</v>
      </c>
      <c r="C319" s="12" t="s">
        <v>31</v>
      </c>
      <c r="D319" s="12" t="s">
        <v>753</v>
      </c>
      <c r="E319" s="12" t="s">
        <v>754</v>
      </c>
      <c r="F319" s="13">
        <v>12</v>
      </c>
      <c r="G319" s="14" t="s">
        <v>24</v>
      </c>
      <c r="H319" s="15">
        <v>10.38</v>
      </c>
      <c r="I319" s="16">
        <v>13.09956</v>
      </c>
      <c r="J319" s="15">
        <v>157.19999999999999</v>
      </c>
    </row>
    <row r="320" spans="1:10" ht="38.25" x14ac:dyDescent="0.25">
      <c r="A320" s="7" t="s">
        <v>13</v>
      </c>
      <c r="B320" s="7" t="s">
        <v>755</v>
      </c>
      <c r="C320" s="7" t="s">
        <v>31</v>
      </c>
      <c r="D320" s="7" t="s">
        <v>756</v>
      </c>
      <c r="E320" s="7" t="s">
        <v>757</v>
      </c>
      <c r="F320" s="8">
        <v>8</v>
      </c>
      <c r="G320" s="9" t="s">
        <v>24</v>
      </c>
      <c r="H320" s="10">
        <v>18.3</v>
      </c>
      <c r="I320" s="11">
        <v>23.0946</v>
      </c>
      <c r="J320" s="10">
        <v>184.72</v>
      </c>
    </row>
    <row r="321" spans="1:10" ht="38.25" x14ac:dyDescent="0.25">
      <c r="A321" s="12" t="s">
        <v>13</v>
      </c>
      <c r="B321" s="12" t="s">
        <v>758</v>
      </c>
      <c r="C321" s="12" t="s">
        <v>31</v>
      </c>
      <c r="D321" s="12" t="s">
        <v>759</v>
      </c>
      <c r="E321" s="12" t="s">
        <v>760</v>
      </c>
      <c r="F321" s="13">
        <v>4</v>
      </c>
      <c r="G321" s="14" t="s">
        <v>24</v>
      </c>
      <c r="H321" s="15">
        <v>22.82</v>
      </c>
      <c r="I321" s="16">
        <v>28.798839999999998</v>
      </c>
      <c r="J321" s="15">
        <v>115.2</v>
      </c>
    </row>
    <row r="322" spans="1:10" ht="38.25" x14ac:dyDescent="0.25">
      <c r="A322" s="7" t="s">
        <v>13</v>
      </c>
      <c r="B322" s="7" t="s">
        <v>761</v>
      </c>
      <c r="C322" s="7" t="s">
        <v>31</v>
      </c>
      <c r="D322" s="7" t="s">
        <v>762</v>
      </c>
      <c r="E322" s="7" t="s">
        <v>763</v>
      </c>
      <c r="F322" s="8">
        <v>20</v>
      </c>
      <c r="G322" s="9" t="s">
        <v>24</v>
      </c>
      <c r="H322" s="10">
        <v>11.48</v>
      </c>
      <c r="I322" s="11">
        <v>14.487760000000002</v>
      </c>
      <c r="J322" s="10">
        <v>289.8</v>
      </c>
    </row>
    <row r="323" spans="1:10" ht="38.25" x14ac:dyDescent="0.25">
      <c r="A323" s="12" t="s">
        <v>13</v>
      </c>
      <c r="B323" s="12" t="s">
        <v>764</v>
      </c>
      <c r="C323" s="12" t="s">
        <v>31</v>
      </c>
      <c r="D323" s="12" t="s">
        <v>765</v>
      </c>
      <c r="E323" s="12" t="s">
        <v>766</v>
      </c>
      <c r="F323" s="13">
        <v>4</v>
      </c>
      <c r="G323" s="14" t="s">
        <v>24</v>
      </c>
      <c r="H323" s="15">
        <v>90.82</v>
      </c>
      <c r="I323" s="16">
        <v>114.61483999999999</v>
      </c>
      <c r="J323" s="15">
        <v>458.44</v>
      </c>
    </row>
    <row r="324" spans="1:10" ht="38.25" x14ac:dyDescent="0.25">
      <c r="A324" s="7" t="s">
        <v>13</v>
      </c>
      <c r="B324" s="7" t="s">
        <v>767</v>
      </c>
      <c r="C324" s="7" t="s">
        <v>31</v>
      </c>
      <c r="D324" s="7" t="s">
        <v>768</v>
      </c>
      <c r="E324" s="7" t="s">
        <v>769</v>
      </c>
      <c r="F324" s="8">
        <v>4</v>
      </c>
      <c r="G324" s="9" t="s">
        <v>24</v>
      </c>
      <c r="H324" s="10">
        <v>19.13</v>
      </c>
      <c r="I324" s="11">
        <v>24.142060000000001</v>
      </c>
      <c r="J324" s="10">
        <v>96.56</v>
      </c>
    </row>
    <row r="325" spans="1:10" ht="38.25" x14ac:dyDescent="0.25">
      <c r="A325" s="12" t="s">
        <v>13</v>
      </c>
      <c r="B325" s="12" t="s">
        <v>770</v>
      </c>
      <c r="C325" s="12" t="s">
        <v>31</v>
      </c>
      <c r="D325" s="12" t="s">
        <v>771</v>
      </c>
      <c r="E325" s="12" t="s">
        <v>772</v>
      </c>
      <c r="F325" s="13">
        <v>6</v>
      </c>
      <c r="G325" s="14" t="s">
        <v>24</v>
      </c>
      <c r="H325" s="15">
        <v>11.74</v>
      </c>
      <c r="I325" s="16">
        <v>14.81588</v>
      </c>
      <c r="J325" s="15">
        <v>88.92</v>
      </c>
    </row>
    <row r="326" spans="1:10" ht="38.25" x14ac:dyDescent="0.25">
      <c r="A326" s="7" t="s">
        <v>13</v>
      </c>
      <c r="B326" s="7" t="s">
        <v>773</v>
      </c>
      <c r="C326" s="7" t="s">
        <v>31</v>
      </c>
      <c r="D326" s="7" t="s">
        <v>774</v>
      </c>
      <c r="E326" s="7" t="s">
        <v>775</v>
      </c>
      <c r="F326" s="8">
        <v>36.01</v>
      </c>
      <c r="G326" s="9" t="s">
        <v>227</v>
      </c>
      <c r="H326" s="10">
        <v>30.78</v>
      </c>
      <c r="I326" s="11">
        <v>38.844360000000002</v>
      </c>
      <c r="J326" s="10">
        <v>1398.63</v>
      </c>
    </row>
    <row r="327" spans="1:10" ht="38.25" x14ac:dyDescent="0.25">
      <c r="A327" s="12" t="s">
        <v>13</v>
      </c>
      <c r="B327" s="12" t="s">
        <v>776</v>
      </c>
      <c r="C327" s="12" t="s">
        <v>31</v>
      </c>
      <c r="D327" s="12" t="s">
        <v>777</v>
      </c>
      <c r="E327" s="12" t="s">
        <v>778</v>
      </c>
      <c r="F327" s="13">
        <v>26.93</v>
      </c>
      <c r="G327" s="14" t="s">
        <v>227</v>
      </c>
      <c r="H327" s="15">
        <v>24.27</v>
      </c>
      <c r="I327" s="16">
        <v>30.628740000000001</v>
      </c>
      <c r="J327" s="15">
        <v>824.87</v>
      </c>
    </row>
    <row r="328" spans="1:10" ht="51" x14ac:dyDescent="0.25">
      <c r="A328" s="7" t="s">
        <v>13</v>
      </c>
      <c r="B328" s="7" t="s">
        <v>779</v>
      </c>
      <c r="C328" s="7" t="s">
        <v>31</v>
      </c>
      <c r="D328" s="7" t="s">
        <v>780</v>
      </c>
      <c r="E328" s="7" t="s">
        <v>781</v>
      </c>
      <c r="F328" s="8">
        <v>4</v>
      </c>
      <c r="G328" s="9" t="s">
        <v>24</v>
      </c>
      <c r="H328" s="10">
        <v>51.61</v>
      </c>
      <c r="I328" s="11">
        <v>65.131820000000005</v>
      </c>
      <c r="J328" s="10">
        <v>260.52</v>
      </c>
    </row>
    <row r="329" spans="1:10" ht="38.25" x14ac:dyDescent="0.25">
      <c r="A329" s="12" t="s">
        <v>13</v>
      </c>
      <c r="B329" s="12" t="s">
        <v>782</v>
      </c>
      <c r="C329" s="12" t="s">
        <v>31</v>
      </c>
      <c r="D329" s="12" t="s">
        <v>783</v>
      </c>
      <c r="E329" s="12" t="s">
        <v>784</v>
      </c>
      <c r="F329" s="13">
        <v>10</v>
      </c>
      <c r="G329" s="14" t="s">
        <v>24</v>
      </c>
      <c r="H329" s="15">
        <v>33.590000000000003</v>
      </c>
      <c r="I329" s="16">
        <v>42.390580000000007</v>
      </c>
      <c r="J329" s="15">
        <v>423.9</v>
      </c>
    </row>
    <row r="330" spans="1:10" ht="38.25" x14ac:dyDescent="0.25">
      <c r="A330" s="7" t="s">
        <v>13</v>
      </c>
      <c r="B330" s="7" t="s">
        <v>785</v>
      </c>
      <c r="C330" s="7" t="s">
        <v>31</v>
      </c>
      <c r="D330" s="7" t="s">
        <v>786</v>
      </c>
      <c r="E330" s="7" t="s">
        <v>787</v>
      </c>
      <c r="F330" s="8">
        <v>2</v>
      </c>
      <c r="G330" s="9" t="s">
        <v>24</v>
      </c>
      <c r="H330" s="10">
        <v>68.569999999999993</v>
      </c>
      <c r="I330" s="11">
        <v>86.535339999999991</v>
      </c>
      <c r="J330" s="10">
        <v>173.08</v>
      </c>
    </row>
    <row r="331" spans="1:10" ht="38.25" x14ac:dyDescent="0.25">
      <c r="A331" s="12" t="s">
        <v>13</v>
      </c>
      <c r="B331" s="12" t="s">
        <v>788</v>
      </c>
      <c r="C331" s="12" t="s">
        <v>31</v>
      </c>
      <c r="D331" s="12" t="s">
        <v>789</v>
      </c>
      <c r="E331" s="12" t="s">
        <v>790</v>
      </c>
      <c r="F331" s="13">
        <v>3</v>
      </c>
      <c r="G331" s="14" t="s">
        <v>24</v>
      </c>
      <c r="H331" s="15">
        <v>35.92</v>
      </c>
      <c r="I331" s="16">
        <v>45.331040000000002</v>
      </c>
      <c r="J331" s="15">
        <v>135.99</v>
      </c>
    </row>
    <row r="332" spans="1:10" ht="38.25" x14ac:dyDescent="0.25">
      <c r="A332" s="7" t="s">
        <v>13</v>
      </c>
      <c r="B332" s="7" t="s">
        <v>791</v>
      </c>
      <c r="C332" s="7" t="s">
        <v>31</v>
      </c>
      <c r="D332" s="7" t="s">
        <v>792</v>
      </c>
      <c r="E332" s="7" t="s">
        <v>793</v>
      </c>
      <c r="F332" s="8">
        <v>5</v>
      </c>
      <c r="G332" s="9" t="s">
        <v>24</v>
      </c>
      <c r="H332" s="10">
        <v>532.71</v>
      </c>
      <c r="I332" s="11">
        <v>672.28002000000004</v>
      </c>
      <c r="J332" s="10">
        <v>3361.4</v>
      </c>
    </row>
    <row r="333" spans="1:10" ht="38.25" x14ac:dyDescent="0.25">
      <c r="A333" s="12" t="s">
        <v>13</v>
      </c>
      <c r="B333" s="12" t="s">
        <v>794</v>
      </c>
      <c r="C333" s="12" t="s">
        <v>31</v>
      </c>
      <c r="D333" s="12" t="s">
        <v>795</v>
      </c>
      <c r="E333" s="12" t="s">
        <v>796</v>
      </c>
      <c r="F333" s="13">
        <v>2</v>
      </c>
      <c r="G333" s="14" t="s">
        <v>24</v>
      </c>
      <c r="H333" s="15">
        <v>760.89</v>
      </c>
      <c r="I333" s="16">
        <v>960.24317999999994</v>
      </c>
      <c r="J333" s="15">
        <v>1920.48</v>
      </c>
    </row>
    <row r="334" spans="1:10" ht="38.25" x14ac:dyDescent="0.25">
      <c r="A334" s="7" t="s">
        <v>13</v>
      </c>
      <c r="B334" s="7" t="s">
        <v>797</v>
      </c>
      <c r="C334" s="7" t="s">
        <v>31</v>
      </c>
      <c r="D334" s="7" t="s">
        <v>798</v>
      </c>
      <c r="E334" s="7" t="s">
        <v>799</v>
      </c>
      <c r="F334" s="8">
        <v>1</v>
      </c>
      <c r="G334" s="9" t="s">
        <v>24</v>
      </c>
      <c r="H334" s="10">
        <v>2940.83</v>
      </c>
      <c r="I334" s="11">
        <v>3711.32746</v>
      </c>
      <c r="J334" s="10">
        <v>3711.33</v>
      </c>
    </row>
    <row r="335" spans="1:10" ht="38.25" x14ac:dyDescent="0.25">
      <c r="A335" s="12" t="s">
        <v>13</v>
      </c>
      <c r="B335" s="12" t="s">
        <v>800</v>
      </c>
      <c r="C335" s="12" t="s">
        <v>31</v>
      </c>
      <c r="D335" s="12" t="s">
        <v>801</v>
      </c>
      <c r="E335" s="12" t="s">
        <v>802</v>
      </c>
      <c r="F335" s="13">
        <v>1</v>
      </c>
      <c r="G335" s="14" t="s">
        <v>24</v>
      </c>
      <c r="H335" s="15">
        <v>4360.74</v>
      </c>
      <c r="I335" s="16">
        <v>5503.2538800000002</v>
      </c>
      <c r="J335" s="15">
        <v>5503.25</v>
      </c>
    </row>
    <row r="336" spans="1:10" ht="38.25" x14ac:dyDescent="0.25">
      <c r="A336" s="7" t="s">
        <v>13</v>
      </c>
      <c r="B336" s="7" t="s">
        <v>803</v>
      </c>
      <c r="C336" s="7" t="s">
        <v>31</v>
      </c>
      <c r="D336" s="7" t="s">
        <v>804</v>
      </c>
      <c r="E336" s="7" t="s">
        <v>805</v>
      </c>
      <c r="F336" s="8">
        <v>1</v>
      </c>
      <c r="G336" s="9" t="s">
        <v>24</v>
      </c>
      <c r="H336" s="10">
        <v>5599.26</v>
      </c>
      <c r="I336" s="11">
        <v>7066.2661200000002</v>
      </c>
      <c r="J336" s="10">
        <v>7066.27</v>
      </c>
    </row>
    <row r="337" spans="1:10" x14ac:dyDescent="0.25">
      <c r="A337" s="5" t="s">
        <v>9</v>
      </c>
      <c r="B337" s="5" t="s">
        <v>806</v>
      </c>
      <c r="C337" s="5" t="s">
        <v>11</v>
      </c>
      <c r="D337" s="5" t="s">
        <v>11</v>
      </c>
      <c r="E337" s="5" t="s">
        <v>807</v>
      </c>
      <c r="F337" s="5" t="s">
        <v>11</v>
      </c>
      <c r="G337" s="5" t="s">
        <v>11</v>
      </c>
      <c r="H337" s="6" t="s">
        <v>11</v>
      </c>
      <c r="I337" s="6" t="s">
        <v>11</v>
      </c>
      <c r="J337" s="6">
        <v>63147.85</v>
      </c>
    </row>
    <row r="338" spans="1:10" ht="38.25" x14ac:dyDescent="0.25">
      <c r="A338" s="7" t="s">
        <v>13</v>
      </c>
      <c r="B338" s="7" t="s">
        <v>808</v>
      </c>
      <c r="C338" s="7" t="s">
        <v>31</v>
      </c>
      <c r="D338" s="7" t="s">
        <v>809</v>
      </c>
      <c r="E338" s="7" t="s">
        <v>810</v>
      </c>
      <c r="F338" s="8">
        <v>112.7</v>
      </c>
      <c r="G338" s="9" t="s">
        <v>227</v>
      </c>
      <c r="H338" s="10">
        <v>86.65</v>
      </c>
      <c r="I338" s="11">
        <v>109.35230000000001</v>
      </c>
      <c r="J338" s="10">
        <v>12323.75</v>
      </c>
    </row>
    <row r="339" spans="1:10" ht="38.25" x14ac:dyDescent="0.25">
      <c r="A339" s="12" t="s">
        <v>13</v>
      </c>
      <c r="B339" s="12" t="s">
        <v>811</v>
      </c>
      <c r="C339" s="12" t="s">
        <v>15</v>
      </c>
      <c r="D339" s="12" t="s">
        <v>812</v>
      </c>
      <c r="E339" s="12" t="s">
        <v>813</v>
      </c>
      <c r="F339" s="13">
        <v>24</v>
      </c>
      <c r="G339" s="14" t="s">
        <v>24</v>
      </c>
      <c r="H339" s="15">
        <v>985.21</v>
      </c>
      <c r="I339" s="16">
        <v>1243.33502</v>
      </c>
      <c r="J339" s="15">
        <v>29840.16</v>
      </c>
    </row>
    <row r="340" spans="1:10" ht="38.25" x14ac:dyDescent="0.25">
      <c r="A340" s="7" t="s">
        <v>13</v>
      </c>
      <c r="B340" s="7" t="s">
        <v>814</v>
      </c>
      <c r="C340" s="7" t="s">
        <v>31</v>
      </c>
      <c r="D340" s="7" t="s">
        <v>815</v>
      </c>
      <c r="E340" s="7" t="s">
        <v>816</v>
      </c>
      <c r="F340" s="8">
        <v>47.7</v>
      </c>
      <c r="G340" s="9" t="s">
        <v>227</v>
      </c>
      <c r="H340" s="10">
        <v>37.299999999999997</v>
      </c>
      <c r="I340" s="11">
        <v>47.072599999999994</v>
      </c>
      <c r="J340" s="10">
        <v>2245.2399999999998</v>
      </c>
    </row>
    <row r="341" spans="1:10" ht="25.5" x14ac:dyDescent="0.25">
      <c r="A341" s="12" t="s">
        <v>13</v>
      </c>
      <c r="B341" s="12" t="s">
        <v>817</v>
      </c>
      <c r="C341" s="12" t="s">
        <v>31</v>
      </c>
      <c r="D341" s="12" t="s">
        <v>818</v>
      </c>
      <c r="E341" s="12" t="s">
        <v>819</v>
      </c>
      <c r="F341" s="13">
        <v>164.78</v>
      </c>
      <c r="G341" s="14" t="s">
        <v>227</v>
      </c>
      <c r="H341" s="15">
        <v>83.93</v>
      </c>
      <c r="I341" s="16">
        <v>105.91966000000001</v>
      </c>
      <c r="J341" s="15">
        <v>17453.5</v>
      </c>
    </row>
    <row r="342" spans="1:10" ht="38.25" x14ac:dyDescent="0.25">
      <c r="A342" s="7" t="s">
        <v>13</v>
      </c>
      <c r="B342" s="7" t="s">
        <v>820</v>
      </c>
      <c r="C342" s="7" t="s">
        <v>31</v>
      </c>
      <c r="D342" s="7" t="s">
        <v>821</v>
      </c>
      <c r="E342" s="7" t="s">
        <v>822</v>
      </c>
      <c r="F342" s="8">
        <v>12</v>
      </c>
      <c r="G342" s="9" t="s">
        <v>24</v>
      </c>
      <c r="H342" s="10">
        <v>53.59</v>
      </c>
      <c r="I342" s="11">
        <v>67.630580000000009</v>
      </c>
      <c r="J342" s="10">
        <v>811.56</v>
      </c>
    </row>
    <row r="343" spans="1:10" ht="38.25" x14ac:dyDescent="0.25">
      <c r="A343" s="12" t="s">
        <v>13</v>
      </c>
      <c r="B343" s="12" t="s">
        <v>823</v>
      </c>
      <c r="C343" s="12" t="s">
        <v>31</v>
      </c>
      <c r="D343" s="12" t="s">
        <v>824</v>
      </c>
      <c r="E343" s="12" t="s">
        <v>825</v>
      </c>
      <c r="F343" s="13">
        <v>6</v>
      </c>
      <c r="G343" s="14" t="s">
        <v>24</v>
      </c>
      <c r="H343" s="15">
        <v>62.55</v>
      </c>
      <c r="I343" s="16">
        <v>78.938099999999991</v>
      </c>
      <c r="J343" s="15">
        <v>473.64</v>
      </c>
    </row>
    <row r="344" spans="1:10" x14ac:dyDescent="0.25">
      <c r="A344" s="5" t="s">
        <v>9</v>
      </c>
      <c r="B344" s="5" t="s">
        <v>826</v>
      </c>
      <c r="C344" s="5" t="s">
        <v>11</v>
      </c>
      <c r="D344" s="5" t="s">
        <v>11</v>
      </c>
      <c r="E344" s="5" t="s">
        <v>827</v>
      </c>
      <c r="F344" s="5" t="s">
        <v>11</v>
      </c>
      <c r="G344" s="5" t="s">
        <v>11</v>
      </c>
      <c r="H344" s="6" t="s">
        <v>11</v>
      </c>
      <c r="I344" s="6" t="s">
        <v>11</v>
      </c>
      <c r="J344" s="6">
        <v>4888.6499999999996</v>
      </c>
    </row>
    <row r="345" spans="1:10" ht="38.25" x14ac:dyDescent="0.25">
      <c r="A345" s="7" t="s">
        <v>13</v>
      </c>
      <c r="B345" s="7" t="s">
        <v>828</v>
      </c>
      <c r="C345" s="7" t="s">
        <v>31</v>
      </c>
      <c r="D345" s="7" t="s">
        <v>829</v>
      </c>
      <c r="E345" s="7" t="s">
        <v>830</v>
      </c>
      <c r="F345" s="8">
        <v>20</v>
      </c>
      <c r="G345" s="9" t="s">
        <v>24</v>
      </c>
      <c r="H345" s="10">
        <v>6.87</v>
      </c>
      <c r="I345" s="11">
        <v>8.6699400000000004</v>
      </c>
      <c r="J345" s="10">
        <v>173.4</v>
      </c>
    </row>
    <row r="346" spans="1:10" ht="38.25" x14ac:dyDescent="0.25">
      <c r="A346" s="12" t="s">
        <v>13</v>
      </c>
      <c r="B346" s="12" t="s">
        <v>831</v>
      </c>
      <c r="C346" s="12" t="s">
        <v>31</v>
      </c>
      <c r="D346" s="12" t="s">
        <v>832</v>
      </c>
      <c r="E346" s="12" t="s">
        <v>833</v>
      </c>
      <c r="F346" s="13">
        <v>2</v>
      </c>
      <c r="G346" s="14" t="s">
        <v>24</v>
      </c>
      <c r="H346" s="15">
        <v>15.7</v>
      </c>
      <c r="I346" s="16">
        <v>19.813400000000001</v>
      </c>
      <c r="J346" s="15">
        <v>39.619999999999997</v>
      </c>
    </row>
    <row r="347" spans="1:10" ht="38.25" x14ac:dyDescent="0.25">
      <c r="A347" s="7" t="s">
        <v>13</v>
      </c>
      <c r="B347" s="7" t="s">
        <v>834</v>
      </c>
      <c r="C347" s="7" t="s">
        <v>31</v>
      </c>
      <c r="D347" s="7" t="s">
        <v>835</v>
      </c>
      <c r="E347" s="7" t="s">
        <v>836</v>
      </c>
      <c r="F347" s="8">
        <v>1</v>
      </c>
      <c r="G347" s="9" t="s">
        <v>24</v>
      </c>
      <c r="H347" s="10">
        <v>14.28</v>
      </c>
      <c r="I347" s="11">
        <v>18.021359999999998</v>
      </c>
      <c r="J347" s="10">
        <v>18.02</v>
      </c>
    </row>
    <row r="348" spans="1:10" ht="25.5" x14ac:dyDescent="0.25">
      <c r="A348" s="12" t="s">
        <v>13</v>
      </c>
      <c r="B348" s="12" t="s">
        <v>837</v>
      </c>
      <c r="C348" s="12" t="s">
        <v>31</v>
      </c>
      <c r="D348" s="12" t="s">
        <v>838</v>
      </c>
      <c r="E348" s="12" t="s">
        <v>839</v>
      </c>
      <c r="F348" s="13">
        <v>10</v>
      </c>
      <c r="G348" s="14" t="s">
        <v>24</v>
      </c>
      <c r="H348" s="15">
        <v>12.58</v>
      </c>
      <c r="I348" s="16">
        <v>15.875959999999999</v>
      </c>
      <c r="J348" s="15">
        <v>158.80000000000001</v>
      </c>
    </row>
    <row r="349" spans="1:10" ht="25.5" x14ac:dyDescent="0.25">
      <c r="A349" s="7" t="s">
        <v>13</v>
      </c>
      <c r="B349" s="7" t="s">
        <v>840</v>
      </c>
      <c r="C349" s="7" t="s">
        <v>31</v>
      </c>
      <c r="D349" s="7" t="s">
        <v>841</v>
      </c>
      <c r="E349" s="7" t="s">
        <v>842</v>
      </c>
      <c r="F349" s="8">
        <v>13</v>
      </c>
      <c r="G349" s="9" t="s">
        <v>24</v>
      </c>
      <c r="H349" s="10">
        <v>9.75</v>
      </c>
      <c r="I349" s="11">
        <v>12.304500000000001</v>
      </c>
      <c r="J349" s="10">
        <v>159.9</v>
      </c>
    </row>
    <row r="350" spans="1:10" ht="38.25" x14ac:dyDescent="0.25">
      <c r="A350" s="12" t="s">
        <v>13</v>
      </c>
      <c r="B350" s="12" t="s">
        <v>843</v>
      </c>
      <c r="C350" s="12" t="s">
        <v>31</v>
      </c>
      <c r="D350" s="12" t="s">
        <v>844</v>
      </c>
      <c r="E350" s="12" t="s">
        <v>845</v>
      </c>
      <c r="F350" s="13">
        <v>17</v>
      </c>
      <c r="G350" s="14" t="s">
        <v>24</v>
      </c>
      <c r="H350" s="15">
        <v>15.11</v>
      </c>
      <c r="I350" s="16">
        <v>19.068819999999999</v>
      </c>
      <c r="J350" s="15">
        <v>324.19</v>
      </c>
    </row>
    <row r="351" spans="1:10" ht="25.5" x14ac:dyDescent="0.25">
      <c r="A351" s="7" t="s">
        <v>13</v>
      </c>
      <c r="B351" s="7" t="s">
        <v>846</v>
      </c>
      <c r="C351" s="7" t="s">
        <v>31</v>
      </c>
      <c r="D351" s="7" t="s">
        <v>847</v>
      </c>
      <c r="E351" s="7" t="s">
        <v>848</v>
      </c>
      <c r="F351" s="8">
        <v>1</v>
      </c>
      <c r="G351" s="9" t="s">
        <v>24</v>
      </c>
      <c r="H351" s="10">
        <v>22.2</v>
      </c>
      <c r="I351" s="11">
        <v>28.016399999999997</v>
      </c>
      <c r="J351" s="10">
        <v>28.02</v>
      </c>
    </row>
    <row r="352" spans="1:10" ht="38.25" x14ac:dyDescent="0.25">
      <c r="A352" s="12" t="s">
        <v>13</v>
      </c>
      <c r="B352" s="12" t="s">
        <v>849</v>
      </c>
      <c r="C352" s="12" t="s">
        <v>31</v>
      </c>
      <c r="D352" s="12" t="s">
        <v>850</v>
      </c>
      <c r="E352" s="12" t="s">
        <v>851</v>
      </c>
      <c r="F352" s="13">
        <v>1</v>
      </c>
      <c r="G352" s="14" t="s">
        <v>24</v>
      </c>
      <c r="H352" s="15">
        <v>11.56</v>
      </c>
      <c r="I352" s="16">
        <v>14.58872</v>
      </c>
      <c r="J352" s="15">
        <v>14.59</v>
      </c>
    </row>
    <row r="353" spans="1:10" ht="25.5" x14ac:dyDescent="0.25">
      <c r="A353" s="7" t="s">
        <v>13</v>
      </c>
      <c r="B353" s="7" t="s">
        <v>852</v>
      </c>
      <c r="C353" s="7" t="s">
        <v>31</v>
      </c>
      <c r="D353" s="7" t="s">
        <v>853</v>
      </c>
      <c r="E353" s="7" t="s">
        <v>854</v>
      </c>
      <c r="F353" s="8">
        <v>1</v>
      </c>
      <c r="G353" s="9" t="s">
        <v>24</v>
      </c>
      <c r="H353" s="10">
        <v>17.12</v>
      </c>
      <c r="I353" s="11">
        <v>21.605440000000002</v>
      </c>
      <c r="J353" s="10">
        <v>21.61</v>
      </c>
    </row>
    <row r="354" spans="1:10" ht="25.5" x14ac:dyDescent="0.25">
      <c r="A354" s="12" t="s">
        <v>13</v>
      </c>
      <c r="B354" s="12" t="s">
        <v>855</v>
      </c>
      <c r="C354" s="12" t="s">
        <v>31</v>
      </c>
      <c r="D354" s="12" t="s">
        <v>856</v>
      </c>
      <c r="E354" s="12" t="s">
        <v>857</v>
      </c>
      <c r="F354" s="13">
        <v>6</v>
      </c>
      <c r="G354" s="14" t="s">
        <v>24</v>
      </c>
      <c r="H354" s="15">
        <v>36.950000000000003</v>
      </c>
      <c r="I354" s="16">
        <v>46.630900000000004</v>
      </c>
      <c r="J354" s="15">
        <v>279.77999999999997</v>
      </c>
    </row>
    <row r="355" spans="1:10" ht="38.25" x14ac:dyDescent="0.25">
      <c r="A355" s="7" t="s">
        <v>13</v>
      </c>
      <c r="B355" s="7" t="s">
        <v>858</v>
      </c>
      <c r="C355" s="7" t="s">
        <v>31</v>
      </c>
      <c r="D355" s="7" t="s">
        <v>859</v>
      </c>
      <c r="E355" s="7" t="s">
        <v>860</v>
      </c>
      <c r="F355" s="8">
        <v>4</v>
      </c>
      <c r="G355" s="9" t="s">
        <v>24</v>
      </c>
      <c r="H355" s="10">
        <v>83.05</v>
      </c>
      <c r="I355" s="11">
        <v>104.8091</v>
      </c>
      <c r="J355" s="10">
        <v>419.24</v>
      </c>
    </row>
    <row r="356" spans="1:10" ht="25.5" x14ac:dyDescent="0.25">
      <c r="A356" s="12" t="s">
        <v>13</v>
      </c>
      <c r="B356" s="12" t="s">
        <v>861</v>
      </c>
      <c r="C356" s="12" t="s">
        <v>31</v>
      </c>
      <c r="D356" s="12" t="s">
        <v>862</v>
      </c>
      <c r="E356" s="12" t="s">
        <v>863</v>
      </c>
      <c r="F356" s="13">
        <v>17</v>
      </c>
      <c r="G356" s="14" t="s">
        <v>24</v>
      </c>
      <c r="H356" s="15">
        <v>13.5</v>
      </c>
      <c r="I356" s="16">
        <v>17.036999999999999</v>
      </c>
      <c r="J356" s="15">
        <v>289.68</v>
      </c>
    </row>
    <row r="357" spans="1:10" ht="38.25" x14ac:dyDescent="0.25">
      <c r="A357" s="7" t="s">
        <v>13</v>
      </c>
      <c r="B357" s="7" t="s">
        <v>864</v>
      </c>
      <c r="C357" s="7" t="s">
        <v>31</v>
      </c>
      <c r="D357" s="7" t="s">
        <v>865</v>
      </c>
      <c r="E357" s="7" t="s">
        <v>866</v>
      </c>
      <c r="F357" s="8">
        <v>7</v>
      </c>
      <c r="G357" s="9" t="s">
        <v>24</v>
      </c>
      <c r="H357" s="10">
        <v>23.91</v>
      </c>
      <c r="I357" s="11">
        <v>30.174420000000001</v>
      </c>
      <c r="J357" s="10">
        <v>211.19</v>
      </c>
    </row>
    <row r="358" spans="1:10" ht="25.5" x14ac:dyDescent="0.25">
      <c r="A358" s="12" t="s">
        <v>13</v>
      </c>
      <c r="B358" s="12" t="s">
        <v>867</v>
      </c>
      <c r="C358" s="12" t="s">
        <v>31</v>
      </c>
      <c r="D358" s="12" t="s">
        <v>868</v>
      </c>
      <c r="E358" s="12" t="s">
        <v>869</v>
      </c>
      <c r="F358" s="13">
        <v>113.65</v>
      </c>
      <c r="G358" s="14" t="s">
        <v>227</v>
      </c>
      <c r="H358" s="15">
        <v>14.42</v>
      </c>
      <c r="I358" s="16">
        <v>18.198039999999999</v>
      </c>
      <c r="J358" s="15">
        <v>2068.4299999999998</v>
      </c>
    </row>
    <row r="359" spans="1:10" ht="25.5" x14ac:dyDescent="0.25">
      <c r="A359" s="7" t="s">
        <v>13</v>
      </c>
      <c r="B359" s="7" t="s">
        <v>870</v>
      </c>
      <c r="C359" s="7" t="s">
        <v>31</v>
      </c>
      <c r="D359" s="7" t="s">
        <v>871</v>
      </c>
      <c r="E359" s="7" t="s">
        <v>872</v>
      </c>
      <c r="F359" s="8">
        <v>2.5</v>
      </c>
      <c r="G359" s="9" t="s">
        <v>227</v>
      </c>
      <c r="H359" s="10">
        <v>35.369999999999997</v>
      </c>
      <c r="I359" s="11">
        <v>44.636939999999996</v>
      </c>
      <c r="J359" s="10">
        <v>111.6</v>
      </c>
    </row>
    <row r="360" spans="1:10" ht="25.5" x14ac:dyDescent="0.25">
      <c r="A360" s="12" t="s">
        <v>13</v>
      </c>
      <c r="B360" s="12" t="s">
        <v>873</v>
      </c>
      <c r="C360" s="12" t="s">
        <v>31</v>
      </c>
      <c r="D360" s="12" t="s">
        <v>874</v>
      </c>
      <c r="E360" s="12" t="s">
        <v>875</v>
      </c>
      <c r="F360" s="13">
        <v>1</v>
      </c>
      <c r="G360" s="14" t="s">
        <v>24</v>
      </c>
      <c r="H360" s="15">
        <v>452.12</v>
      </c>
      <c r="I360" s="16">
        <v>570.57544000000007</v>
      </c>
      <c r="J360" s="15">
        <v>570.58000000000004</v>
      </c>
    </row>
    <row r="361" spans="1:10" x14ac:dyDescent="0.25">
      <c r="A361" s="5" t="s">
        <v>9</v>
      </c>
      <c r="B361" s="5" t="s">
        <v>876</v>
      </c>
      <c r="C361" s="5" t="s">
        <v>11</v>
      </c>
      <c r="D361" s="5" t="s">
        <v>11</v>
      </c>
      <c r="E361" s="5" t="s">
        <v>877</v>
      </c>
      <c r="F361" s="5" t="s">
        <v>11</v>
      </c>
      <c r="G361" s="5" t="s">
        <v>11</v>
      </c>
      <c r="H361" s="6" t="s">
        <v>11</v>
      </c>
      <c r="I361" s="6" t="s">
        <v>11</v>
      </c>
      <c r="J361" s="6">
        <v>16350.039999999997</v>
      </c>
    </row>
    <row r="362" spans="1:10" ht="51" x14ac:dyDescent="0.25">
      <c r="A362" s="7" t="s">
        <v>13</v>
      </c>
      <c r="B362" s="7" t="s">
        <v>878</v>
      </c>
      <c r="C362" s="7" t="s">
        <v>31</v>
      </c>
      <c r="D362" s="7" t="s">
        <v>879</v>
      </c>
      <c r="E362" s="7" t="s">
        <v>880</v>
      </c>
      <c r="F362" s="8">
        <v>1</v>
      </c>
      <c r="G362" s="9" t="s">
        <v>24</v>
      </c>
      <c r="H362" s="10">
        <v>958.93</v>
      </c>
      <c r="I362" s="11">
        <v>1210.16966</v>
      </c>
      <c r="J362" s="10">
        <v>1210.17</v>
      </c>
    </row>
    <row r="363" spans="1:10" x14ac:dyDescent="0.25">
      <c r="A363" s="12" t="s">
        <v>13</v>
      </c>
      <c r="B363" s="12" t="s">
        <v>881</v>
      </c>
      <c r="C363" s="12" t="s">
        <v>15</v>
      </c>
      <c r="D363" s="12" t="s">
        <v>882</v>
      </c>
      <c r="E363" s="12" t="s">
        <v>883</v>
      </c>
      <c r="F363" s="13">
        <v>1</v>
      </c>
      <c r="G363" s="14" t="s">
        <v>24</v>
      </c>
      <c r="H363" s="15">
        <v>304.93</v>
      </c>
      <c r="I363" s="16">
        <v>384.82166000000001</v>
      </c>
      <c r="J363" s="15">
        <v>384.82</v>
      </c>
    </row>
    <row r="364" spans="1:10" ht="38.25" x14ac:dyDescent="0.25">
      <c r="A364" s="7" t="s">
        <v>13</v>
      </c>
      <c r="B364" s="7" t="s">
        <v>884</v>
      </c>
      <c r="C364" s="7" t="s">
        <v>31</v>
      </c>
      <c r="D364" s="7" t="s">
        <v>885</v>
      </c>
      <c r="E364" s="7" t="s">
        <v>886</v>
      </c>
      <c r="F364" s="8">
        <v>5</v>
      </c>
      <c r="G364" s="9" t="s">
        <v>24</v>
      </c>
      <c r="H364" s="10">
        <v>617.22</v>
      </c>
      <c r="I364" s="11">
        <v>778.93164000000002</v>
      </c>
      <c r="J364" s="10">
        <v>3894.65</v>
      </c>
    </row>
    <row r="365" spans="1:10" ht="25.5" x14ac:dyDescent="0.25">
      <c r="A365" s="12" t="s">
        <v>13</v>
      </c>
      <c r="B365" s="12" t="s">
        <v>887</v>
      </c>
      <c r="C365" s="12" t="s">
        <v>31</v>
      </c>
      <c r="D365" s="12" t="s">
        <v>888</v>
      </c>
      <c r="E365" s="12" t="s">
        <v>889</v>
      </c>
      <c r="F365" s="13">
        <v>5</v>
      </c>
      <c r="G365" s="14" t="s">
        <v>24</v>
      </c>
      <c r="H365" s="15">
        <v>48.88</v>
      </c>
      <c r="I365" s="16">
        <v>61.68656</v>
      </c>
      <c r="J365" s="15">
        <v>308.45</v>
      </c>
    </row>
    <row r="366" spans="1:10" x14ac:dyDescent="0.25">
      <c r="A366" s="7" t="s">
        <v>13</v>
      </c>
      <c r="B366" s="7" t="s">
        <v>890</v>
      </c>
      <c r="C366" s="7" t="s">
        <v>15</v>
      </c>
      <c r="D366" s="7" t="s">
        <v>891</v>
      </c>
      <c r="E366" s="7" t="s">
        <v>892</v>
      </c>
      <c r="F366" s="8">
        <v>4</v>
      </c>
      <c r="G366" s="9" t="s">
        <v>24</v>
      </c>
      <c r="H366" s="10">
        <v>81.08</v>
      </c>
      <c r="I366" s="11">
        <v>102.32295999999999</v>
      </c>
      <c r="J366" s="10">
        <v>409.28</v>
      </c>
    </row>
    <row r="367" spans="1:10" ht="38.25" x14ac:dyDescent="0.25">
      <c r="A367" s="12" t="s">
        <v>13</v>
      </c>
      <c r="B367" s="12" t="s">
        <v>893</v>
      </c>
      <c r="C367" s="12" t="s">
        <v>31</v>
      </c>
      <c r="D367" s="12" t="s">
        <v>894</v>
      </c>
      <c r="E367" s="12" t="s">
        <v>895</v>
      </c>
      <c r="F367" s="13">
        <v>8</v>
      </c>
      <c r="G367" s="14" t="s">
        <v>24</v>
      </c>
      <c r="H367" s="15">
        <v>243.31</v>
      </c>
      <c r="I367" s="16">
        <v>307.05722000000003</v>
      </c>
      <c r="J367" s="15">
        <v>2456.48</v>
      </c>
    </row>
    <row r="368" spans="1:10" ht="25.5" x14ac:dyDescent="0.25">
      <c r="A368" s="7" t="s">
        <v>13</v>
      </c>
      <c r="B368" s="7" t="s">
        <v>896</v>
      </c>
      <c r="C368" s="7" t="s">
        <v>15</v>
      </c>
      <c r="D368" s="7" t="s">
        <v>897</v>
      </c>
      <c r="E368" s="7" t="s">
        <v>898</v>
      </c>
      <c r="F368" s="8">
        <v>1</v>
      </c>
      <c r="G368" s="9" t="s">
        <v>24</v>
      </c>
      <c r="H368" s="10">
        <v>655.83</v>
      </c>
      <c r="I368" s="11">
        <v>827.65746000000013</v>
      </c>
      <c r="J368" s="10">
        <v>827.66</v>
      </c>
    </row>
    <row r="369" spans="1:10" ht="25.5" x14ac:dyDescent="0.25">
      <c r="A369" s="12" t="s">
        <v>13</v>
      </c>
      <c r="B369" s="12" t="s">
        <v>899</v>
      </c>
      <c r="C369" s="12" t="s">
        <v>31</v>
      </c>
      <c r="D369" s="12" t="s">
        <v>900</v>
      </c>
      <c r="E369" s="12" t="s">
        <v>901</v>
      </c>
      <c r="F369" s="13">
        <v>1</v>
      </c>
      <c r="G369" s="14" t="s">
        <v>24</v>
      </c>
      <c r="H369" s="15">
        <v>183.5</v>
      </c>
      <c r="I369" s="16">
        <v>231.577</v>
      </c>
      <c r="J369" s="15">
        <v>231.58</v>
      </c>
    </row>
    <row r="370" spans="1:10" ht="25.5" x14ac:dyDescent="0.25">
      <c r="A370" s="7" t="s">
        <v>13</v>
      </c>
      <c r="B370" s="7" t="s">
        <v>902</v>
      </c>
      <c r="C370" s="7" t="s">
        <v>31</v>
      </c>
      <c r="D370" s="7" t="s">
        <v>903</v>
      </c>
      <c r="E370" s="7" t="s">
        <v>904</v>
      </c>
      <c r="F370" s="8">
        <v>2</v>
      </c>
      <c r="G370" s="9" t="s">
        <v>24</v>
      </c>
      <c r="H370" s="10">
        <v>343.62</v>
      </c>
      <c r="I370" s="11">
        <v>433.64843999999999</v>
      </c>
      <c r="J370" s="10">
        <v>867.3</v>
      </c>
    </row>
    <row r="371" spans="1:10" x14ac:dyDescent="0.25">
      <c r="A371" s="12" t="s">
        <v>13</v>
      </c>
      <c r="B371" s="12" t="s">
        <v>905</v>
      </c>
      <c r="C371" s="12" t="s">
        <v>15</v>
      </c>
      <c r="D371" s="12" t="s">
        <v>906</v>
      </c>
      <c r="E371" s="12" t="s">
        <v>907</v>
      </c>
      <c r="F371" s="13">
        <v>1.6</v>
      </c>
      <c r="G371" s="14" t="s">
        <v>227</v>
      </c>
      <c r="H371" s="15">
        <v>305.63</v>
      </c>
      <c r="I371" s="16">
        <v>385.70506</v>
      </c>
      <c r="J371" s="15">
        <v>617.14</v>
      </c>
    </row>
    <row r="372" spans="1:10" x14ac:dyDescent="0.25">
      <c r="A372" s="7" t="s">
        <v>13</v>
      </c>
      <c r="B372" s="7" t="s">
        <v>908</v>
      </c>
      <c r="C372" s="7" t="s">
        <v>31</v>
      </c>
      <c r="D372" s="7" t="s">
        <v>909</v>
      </c>
      <c r="E372" s="7" t="s">
        <v>910</v>
      </c>
      <c r="F372" s="8">
        <v>4.0999999999999996</v>
      </c>
      <c r="G372" s="9" t="s">
        <v>227</v>
      </c>
      <c r="H372" s="10">
        <v>143.9</v>
      </c>
      <c r="I372" s="11">
        <v>181.60180000000003</v>
      </c>
      <c r="J372" s="10">
        <v>744.56</v>
      </c>
    </row>
    <row r="373" spans="1:10" ht="25.5" x14ac:dyDescent="0.25">
      <c r="A373" s="12" t="s">
        <v>13</v>
      </c>
      <c r="B373" s="12" t="s">
        <v>911</v>
      </c>
      <c r="C373" s="12" t="s">
        <v>31</v>
      </c>
      <c r="D373" s="12" t="s">
        <v>912</v>
      </c>
      <c r="E373" s="12" t="s">
        <v>913</v>
      </c>
      <c r="F373" s="13">
        <v>7.4</v>
      </c>
      <c r="G373" s="14" t="s">
        <v>227</v>
      </c>
      <c r="H373" s="15">
        <v>158.77000000000001</v>
      </c>
      <c r="I373" s="16">
        <v>200.36774000000003</v>
      </c>
      <c r="J373" s="15">
        <v>1482.74</v>
      </c>
    </row>
    <row r="374" spans="1:10" x14ac:dyDescent="0.25">
      <c r="A374" s="7" t="s">
        <v>13</v>
      </c>
      <c r="B374" s="7" t="s">
        <v>914</v>
      </c>
      <c r="C374" s="7" t="s">
        <v>15</v>
      </c>
      <c r="D374" s="7" t="s">
        <v>915</v>
      </c>
      <c r="E374" s="7" t="s">
        <v>916</v>
      </c>
      <c r="F374" s="8">
        <v>2.36</v>
      </c>
      <c r="G374" s="9" t="s">
        <v>34</v>
      </c>
      <c r="H374" s="10">
        <v>978.81</v>
      </c>
      <c r="I374" s="11">
        <v>1235.2582199999999</v>
      </c>
      <c r="J374" s="10">
        <v>2915.21</v>
      </c>
    </row>
    <row r="375" spans="1:10" x14ac:dyDescent="0.25">
      <c r="A375" s="5" t="s">
        <v>9</v>
      </c>
      <c r="B375" s="5" t="s">
        <v>917</v>
      </c>
      <c r="C375" s="5" t="s">
        <v>11</v>
      </c>
      <c r="D375" s="5" t="s">
        <v>11</v>
      </c>
      <c r="E375" s="5" t="s">
        <v>918</v>
      </c>
      <c r="F375" s="5" t="s">
        <v>11</v>
      </c>
      <c r="G375" s="5" t="s">
        <v>11</v>
      </c>
      <c r="H375" s="6" t="s">
        <v>11</v>
      </c>
      <c r="I375" s="6" t="s">
        <v>11</v>
      </c>
      <c r="J375" s="6">
        <v>121600.08</v>
      </c>
    </row>
    <row r="376" spans="1:10" ht="38.25" x14ac:dyDescent="0.25">
      <c r="A376" s="7" t="s">
        <v>13</v>
      </c>
      <c r="B376" s="7" t="s">
        <v>919</v>
      </c>
      <c r="C376" s="7" t="s">
        <v>31</v>
      </c>
      <c r="D376" s="7" t="s">
        <v>920</v>
      </c>
      <c r="E376" s="7" t="s">
        <v>921</v>
      </c>
      <c r="F376" s="8">
        <v>660.44</v>
      </c>
      <c r="G376" s="9" t="s">
        <v>34</v>
      </c>
      <c r="H376" s="10">
        <v>98.15</v>
      </c>
      <c r="I376" s="11">
        <v>123.8653</v>
      </c>
      <c r="J376" s="10">
        <v>81808.7</v>
      </c>
    </row>
    <row r="377" spans="1:10" ht="38.25" x14ac:dyDescent="0.25">
      <c r="A377" s="12" t="s">
        <v>13</v>
      </c>
      <c r="B377" s="12" t="s">
        <v>922</v>
      </c>
      <c r="C377" s="12" t="s">
        <v>31</v>
      </c>
      <c r="D377" s="12" t="s">
        <v>923</v>
      </c>
      <c r="E377" s="12" t="s">
        <v>924</v>
      </c>
      <c r="F377" s="13">
        <v>123.44</v>
      </c>
      <c r="G377" s="14" t="s">
        <v>34</v>
      </c>
      <c r="H377" s="15">
        <v>120.27</v>
      </c>
      <c r="I377" s="16">
        <v>151.78074000000001</v>
      </c>
      <c r="J377" s="15">
        <v>18735.72</v>
      </c>
    </row>
    <row r="378" spans="1:10" x14ac:dyDescent="0.25">
      <c r="A378" s="7" t="s">
        <v>13</v>
      </c>
      <c r="B378" s="7" t="s">
        <v>925</v>
      </c>
      <c r="C378" s="7" t="s">
        <v>31</v>
      </c>
      <c r="D378" s="7" t="s">
        <v>926</v>
      </c>
      <c r="E378" s="7" t="s">
        <v>927</v>
      </c>
      <c r="F378" s="8">
        <v>268.10000000000002</v>
      </c>
      <c r="G378" s="9" t="s">
        <v>34</v>
      </c>
      <c r="H378" s="10">
        <v>4.8600000000000003</v>
      </c>
      <c r="I378" s="11">
        <v>6.1333200000000003</v>
      </c>
      <c r="J378" s="10">
        <v>1643.45</v>
      </c>
    </row>
    <row r="379" spans="1:10" ht="25.5" x14ac:dyDescent="0.25">
      <c r="A379" s="12" t="s">
        <v>13</v>
      </c>
      <c r="B379" s="12" t="s">
        <v>928</v>
      </c>
      <c r="C379" s="12" t="s">
        <v>31</v>
      </c>
      <c r="D379" s="12" t="s">
        <v>929</v>
      </c>
      <c r="E379" s="12" t="s">
        <v>930</v>
      </c>
      <c r="F379" s="13">
        <v>268.10000000000002</v>
      </c>
      <c r="G379" s="14" t="s">
        <v>34</v>
      </c>
      <c r="H379" s="15">
        <v>20.29</v>
      </c>
      <c r="I379" s="16">
        <v>25.605979999999999</v>
      </c>
      <c r="J379" s="15">
        <v>6866.04</v>
      </c>
    </row>
    <row r="380" spans="1:10" ht="63.75" x14ac:dyDescent="0.25">
      <c r="A380" s="7" t="s">
        <v>13</v>
      </c>
      <c r="B380" s="7" t="s">
        <v>931</v>
      </c>
      <c r="C380" s="7" t="s">
        <v>31</v>
      </c>
      <c r="D380" s="7" t="s">
        <v>932</v>
      </c>
      <c r="E380" s="7" t="s">
        <v>933</v>
      </c>
      <c r="F380" s="8">
        <v>12.56</v>
      </c>
      <c r="G380" s="9" t="s">
        <v>227</v>
      </c>
      <c r="H380" s="10">
        <v>53.83</v>
      </c>
      <c r="I380" s="11">
        <v>67.933459999999997</v>
      </c>
      <c r="J380" s="10">
        <v>853.2</v>
      </c>
    </row>
    <row r="381" spans="1:10" ht="63.75" x14ac:dyDescent="0.25">
      <c r="A381" s="12" t="s">
        <v>13</v>
      </c>
      <c r="B381" s="12" t="s">
        <v>934</v>
      </c>
      <c r="C381" s="12" t="s">
        <v>31</v>
      </c>
      <c r="D381" s="12" t="s">
        <v>935</v>
      </c>
      <c r="E381" s="12" t="s">
        <v>936</v>
      </c>
      <c r="F381" s="13">
        <v>97.1</v>
      </c>
      <c r="G381" s="14" t="s">
        <v>227</v>
      </c>
      <c r="H381" s="15">
        <v>50.64</v>
      </c>
      <c r="I381" s="16">
        <v>63.907679999999999</v>
      </c>
      <c r="J381" s="15">
        <v>6205.66</v>
      </c>
    </row>
    <row r="382" spans="1:10" ht="25.5" x14ac:dyDescent="0.25">
      <c r="A382" s="7" t="s">
        <v>13</v>
      </c>
      <c r="B382" s="7" t="s">
        <v>937</v>
      </c>
      <c r="C382" s="7" t="s">
        <v>31</v>
      </c>
      <c r="D382" s="7" t="s">
        <v>938</v>
      </c>
      <c r="E382" s="7" t="s">
        <v>939</v>
      </c>
      <c r="F382" s="8">
        <v>23.44</v>
      </c>
      <c r="G382" s="9" t="s">
        <v>34</v>
      </c>
      <c r="H382" s="10">
        <v>170.55</v>
      </c>
      <c r="I382" s="11">
        <v>215.23410000000001</v>
      </c>
      <c r="J382" s="10">
        <v>5044.99</v>
      </c>
    </row>
    <row r="383" spans="1:10" ht="25.5" x14ac:dyDescent="0.25">
      <c r="A383" s="12" t="s">
        <v>13</v>
      </c>
      <c r="B383" s="12" t="s">
        <v>940</v>
      </c>
      <c r="C383" s="12" t="s">
        <v>31</v>
      </c>
      <c r="D383" s="12" t="s">
        <v>941</v>
      </c>
      <c r="E383" s="12" t="s">
        <v>942</v>
      </c>
      <c r="F383" s="13">
        <v>12</v>
      </c>
      <c r="G383" s="14" t="s">
        <v>34</v>
      </c>
      <c r="H383" s="15">
        <v>29.21</v>
      </c>
      <c r="I383" s="16">
        <v>36.863019999999999</v>
      </c>
      <c r="J383" s="15">
        <v>442.32</v>
      </c>
    </row>
    <row r="384" spans="1:10" x14ac:dyDescent="0.25">
      <c r="A384" s="5" t="s">
        <v>9</v>
      </c>
      <c r="B384" s="5" t="s">
        <v>943</v>
      </c>
      <c r="C384" s="5" t="s">
        <v>11</v>
      </c>
      <c r="D384" s="5" t="s">
        <v>11</v>
      </c>
      <c r="E384" s="5" t="s">
        <v>944</v>
      </c>
      <c r="F384" s="5" t="s">
        <v>11</v>
      </c>
      <c r="G384" s="5" t="s">
        <v>11</v>
      </c>
      <c r="H384" s="6" t="s">
        <v>11</v>
      </c>
      <c r="I384" s="6" t="s">
        <v>11</v>
      </c>
      <c r="J384" s="6">
        <v>17231.78</v>
      </c>
    </row>
    <row r="385" spans="1:10" x14ac:dyDescent="0.25">
      <c r="A385" s="7" t="s">
        <v>13</v>
      </c>
      <c r="B385" s="7" t="s">
        <v>945</v>
      </c>
      <c r="C385" s="7" t="s">
        <v>15</v>
      </c>
      <c r="D385" s="7" t="s">
        <v>946</v>
      </c>
      <c r="E385" s="7" t="s">
        <v>947</v>
      </c>
      <c r="F385" s="8">
        <v>1</v>
      </c>
      <c r="G385" s="9" t="s">
        <v>24</v>
      </c>
      <c r="H385" s="10">
        <v>6944.5</v>
      </c>
      <c r="I385" s="11">
        <v>8763.9590000000007</v>
      </c>
      <c r="J385" s="10">
        <v>8763.9599999999991</v>
      </c>
    </row>
    <row r="386" spans="1:10" x14ac:dyDescent="0.25">
      <c r="A386" s="12" t="s">
        <v>13</v>
      </c>
      <c r="B386" s="12" t="s">
        <v>948</v>
      </c>
      <c r="C386" s="12" t="s">
        <v>15</v>
      </c>
      <c r="D386" s="12" t="s">
        <v>949</v>
      </c>
      <c r="E386" s="12" t="s">
        <v>950</v>
      </c>
      <c r="F386" s="13">
        <v>1517.53</v>
      </c>
      <c r="G386" s="14" t="s">
        <v>34</v>
      </c>
      <c r="H386" s="15">
        <v>4.42</v>
      </c>
      <c r="I386" s="16">
        <v>5.5780399999999997</v>
      </c>
      <c r="J386" s="15">
        <v>8467.82</v>
      </c>
    </row>
    <row r="387" spans="1:10" customFormat="1" x14ac:dyDescent="0.25">
      <c r="A387" s="7"/>
      <c r="B387" s="7"/>
      <c r="C387" s="7"/>
      <c r="D387" s="7"/>
      <c r="E387" s="7"/>
      <c r="F387" s="8"/>
      <c r="G387" s="9"/>
      <c r="H387" s="10"/>
      <c r="I387" s="11"/>
      <c r="J387" s="10"/>
    </row>
    <row r="388" spans="1:10" s="17" customFormat="1" ht="18" collapsed="1" x14ac:dyDescent="0.25">
      <c r="A388" s="7"/>
      <c r="B388" s="7"/>
      <c r="C388" s="7"/>
      <c r="D388" s="7"/>
      <c r="E388" s="45" t="s">
        <v>952</v>
      </c>
      <c r="F388" s="45"/>
      <c r="G388" s="46">
        <f>G390/K8</f>
        <v>2655722.0681457999</v>
      </c>
      <c r="H388" s="46"/>
      <c r="I388" s="46"/>
      <c r="J388" s="46"/>
    </row>
    <row r="389" spans="1:10" s="17" customFormat="1" ht="18" x14ac:dyDescent="0.25">
      <c r="A389" s="7"/>
      <c r="B389" s="7"/>
      <c r="C389" s="7"/>
      <c r="D389" s="7"/>
      <c r="E389" s="47" t="s">
        <v>965</v>
      </c>
      <c r="F389" s="47"/>
      <c r="G389" s="48">
        <f>G390-G388</f>
        <v>695799.18185419962</v>
      </c>
      <c r="H389" s="48"/>
      <c r="I389" s="48"/>
      <c r="J389" s="48"/>
    </row>
    <row r="390" spans="1:10" s="17" customFormat="1" ht="18" x14ac:dyDescent="0.25">
      <c r="A390" s="7"/>
      <c r="B390" s="7"/>
      <c r="C390" s="7"/>
      <c r="D390" s="7"/>
      <c r="E390" s="49" t="s">
        <v>953</v>
      </c>
      <c r="F390" s="49"/>
      <c r="G390" s="50">
        <f>J9+J11+J14+J17+J33+J46+J48+J53+J57+J62+J77+J95+J101+J113+J135+J155+J161+J168+J174+J179+J187+J261+J279+J285+J294+J315+J337+J344+J361+J375+J384</f>
        <v>3351521.2499999995</v>
      </c>
      <c r="H390" s="50"/>
      <c r="I390" s="50"/>
      <c r="J390" s="50"/>
    </row>
    <row r="391" spans="1:10" customFormat="1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</row>
    <row r="392" spans="1:10" customFormat="1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</row>
    <row r="393" spans="1:10" customFormat="1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</row>
    <row r="394" spans="1:10" customFormat="1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</row>
    <row r="395" spans="1:10" customFormat="1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 customFormat="1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 customFormat="1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</row>
    <row r="398" spans="1:10" customFormat="1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</row>
    <row r="399" spans="1:10" s="17" customFormat="1" ht="15" customHeight="1" x14ac:dyDescent="0.25">
      <c r="A399" s="36" t="s">
        <v>954</v>
      </c>
      <c r="B399" s="36"/>
      <c r="C399" s="36"/>
      <c r="D399" s="36"/>
      <c r="E399" s="36"/>
      <c r="F399" s="36"/>
      <c r="G399" s="36"/>
      <c r="H399" s="36"/>
      <c r="I399" s="36"/>
      <c r="J399" s="36"/>
    </row>
    <row r="400" spans="1:10" s="17" customFormat="1" ht="15" customHeight="1" x14ac:dyDescent="0.2">
      <c r="A400" s="37" t="s">
        <v>955</v>
      </c>
      <c r="B400" s="37"/>
      <c r="C400" s="37"/>
      <c r="D400" s="37"/>
      <c r="E400" s="37"/>
      <c r="F400" s="37"/>
      <c r="G400" s="37"/>
      <c r="H400" s="37"/>
      <c r="I400" s="37"/>
      <c r="J400" s="37"/>
    </row>
    <row r="401" spans="1:10" s="17" customFormat="1" ht="15" customHeight="1" x14ac:dyDescent="0.2">
      <c r="A401" s="38" t="s">
        <v>956</v>
      </c>
      <c r="B401" s="38"/>
      <c r="C401" s="38"/>
      <c r="D401" s="38"/>
      <c r="E401" s="38"/>
      <c r="F401" s="38"/>
      <c r="G401" s="38"/>
      <c r="H401" s="38"/>
      <c r="I401" s="38"/>
      <c r="J401" s="38"/>
    </row>
  </sheetData>
  <mergeCells count="19">
    <mergeCell ref="G390:J390"/>
    <mergeCell ref="A5:J5"/>
    <mergeCell ref="A6:J6"/>
    <mergeCell ref="A7:J7"/>
    <mergeCell ref="A399:J399"/>
    <mergeCell ref="A400:J400"/>
    <mergeCell ref="A401:J401"/>
    <mergeCell ref="A1:B1"/>
    <mergeCell ref="C1:J1"/>
    <mergeCell ref="A2:B2"/>
    <mergeCell ref="C2:J2"/>
    <mergeCell ref="A3:B3"/>
    <mergeCell ref="C3:J3"/>
    <mergeCell ref="A4:B4"/>
    <mergeCell ref="E388:F388"/>
    <mergeCell ref="G388:J388"/>
    <mergeCell ref="E389:F389"/>
    <mergeCell ref="G389:J389"/>
    <mergeCell ref="E390:F390"/>
  </mergeCells>
  <pageMargins left="0.51181102362204722" right="0.51181102362204722" top="1.5354330708661419" bottom="1.4566929133858268" header="0.31496062992125984" footer="0.31496062992125984"/>
  <pageSetup paperSize="9" scale="61" fitToHeight="18" orientation="landscape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Micro</cp:lastModifiedBy>
  <cp:lastPrinted>2026-06-17T13:31:21Z</cp:lastPrinted>
  <dcterms:created xsi:type="dcterms:W3CDTF">2026-06-03T15:01:00Z</dcterms:created>
  <dcterms:modified xsi:type="dcterms:W3CDTF">2026-06-17T13:31:44Z</dcterms:modified>
</cp:coreProperties>
</file>